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/>
  <mc:AlternateContent xmlns:mc="http://schemas.openxmlformats.org/markup-compatibility/2006">
    <mc:Choice Requires="x15">
      <x15ac:absPath xmlns:x15ac="http://schemas.microsoft.com/office/spreadsheetml/2010/11/ac" url="P:\Gazza\SERVIZI TPL\2024\Montechiarugolo\Ipotesi estensione servizio festivo\Orari\Estivi\"/>
    </mc:Choice>
  </mc:AlternateContent>
  <xr:revisionPtr revIDLastSave="0" documentId="13_ncr:1_{7D686F6D-B635-4306-B42F-78987D581A93}" xr6:coauthVersionLast="47" xr6:coauthVersionMax="47" xr10:uidLastSave="{00000000-0000-0000-0000-000000000000}"/>
  <bookViews>
    <workbookView xWindow="15555" yWindow="0" windowWidth="22170" windowHeight="20835" xr2:uid="{00000000-000D-0000-FFFF-FFFF00000000}"/>
  </bookViews>
  <sheets>
    <sheet name="estivo 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7" i="2" l="1"/>
  <c r="V27" i="2"/>
  <c r="W26" i="2"/>
  <c r="V26" i="2"/>
  <c r="U23" i="2"/>
  <c r="U24" i="2" s="1"/>
  <c r="U25" i="2" s="1"/>
  <c r="U26" i="2" s="1"/>
  <c r="U27" i="2" s="1"/>
  <c r="U28" i="2" s="1"/>
  <c r="U29" i="2" s="1"/>
  <c r="U30" i="2" s="1"/>
  <c r="T30" i="2"/>
  <c r="T29" i="2"/>
  <c r="T28" i="2"/>
  <c r="T26" i="2"/>
  <c r="T25" i="2"/>
  <c r="T24" i="2"/>
  <c r="W12" i="2"/>
  <c r="V12" i="2"/>
  <c r="W11" i="2"/>
  <c r="V11" i="2"/>
  <c r="U14" i="2"/>
  <c r="T14" i="2"/>
  <c r="T23" i="2" l="1"/>
  <c r="T27" i="2" s="1"/>
  <c r="U8" i="2"/>
  <c r="U9" i="2" s="1"/>
  <c r="U10" i="2" s="1"/>
  <c r="U11" i="2" s="1"/>
  <c r="U12" i="2" s="1"/>
  <c r="U13" i="2" s="1"/>
  <c r="U15" i="2" s="1"/>
  <c r="T8" i="2"/>
  <c r="T9" i="2" s="1"/>
  <c r="T10" i="2" s="1"/>
  <c r="T11" i="2" s="1"/>
  <c r="V23" i="2"/>
  <c r="V24" i="2" s="1"/>
  <c r="V25" i="2" s="1"/>
  <c r="V28" i="2" s="1"/>
  <c r="V31" i="2" s="1"/>
  <c r="V9" i="2"/>
  <c r="V10" i="2" s="1"/>
  <c r="V13" i="2" s="1"/>
  <c r="W9" i="2"/>
  <c r="W10" i="2" s="1"/>
  <c r="W13" i="2" s="1"/>
  <c r="W23" i="2"/>
  <c r="W24" i="2" s="1"/>
  <c r="W25" i="2" s="1"/>
  <c r="W28" i="2" s="1"/>
  <c r="W31" i="2" s="1"/>
  <c r="R23" i="2"/>
  <c r="R24" i="2" s="1"/>
  <c r="Q23" i="2"/>
  <c r="Q24" i="2" s="1"/>
  <c r="Q25" i="2" s="1"/>
  <c r="Q27" i="2" s="1"/>
  <c r="Q28" i="2" s="1"/>
  <c r="Q29" i="2" s="1"/>
  <c r="Q30" i="2" s="1"/>
  <c r="Q31" i="2" s="1"/>
  <c r="P23" i="2"/>
  <c r="P24" i="2" s="1"/>
  <c r="P25" i="2" s="1"/>
  <c r="P27" i="2" s="1"/>
  <c r="P28" i="2" s="1"/>
  <c r="P31" i="2" s="1"/>
  <c r="O23" i="2"/>
  <c r="O24" i="2" s="1"/>
  <c r="O25" i="2" s="1"/>
  <c r="O27" i="2" s="1"/>
  <c r="O28" i="2" s="1"/>
  <c r="O29" i="2" s="1"/>
  <c r="O30" i="2" s="1"/>
  <c r="O31" i="2" s="1"/>
  <c r="N23" i="2"/>
  <c r="N24" i="2" s="1"/>
  <c r="N25" i="2" s="1"/>
  <c r="N27" i="2" s="1"/>
  <c r="N28" i="2" s="1"/>
  <c r="N31" i="2" s="1"/>
  <c r="M23" i="2"/>
  <c r="M24" i="2" s="1"/>
  <c r="M25" i="2" s="1"/>
  <c r="M27" i="2" s="1"/>
  <c r="M28" i="2" s="1"/>
  <c r="M29" i="2" s="1"/>
  <c r="M30" i="2" s="1"/>
  <c r="M31" i="2" s="1"/>
  <c r="L23" i="2"/>
  <c r="L24" i="2" s="1"/>
  <c r="L25" i="2" s="1"/>
  <c r="L27" i="2" s="1"/>
  <c r="L28" i="2" s="1"/>
  <c r="L31" i="2" s="1"/>
  <c r="K23" i="2"/>
  <c r="K24" i="2" s="1"/>
  <c r="K25" i="2" s="1"/>
  <c r="K27" i="2" s="1"/>
  <c r="K28" i="2" s="1"/>
  <c r="K29" i="2" s="1"/>
  <c r="K30" i="2" s="1"/>
  <c r="K31" i="2" s="1"/>
  <c r="J23" i="2"/>
  <c r="J24" i="2" s="1"/>
  <c r="J25" i="2" s="1"/>
  <c r="J27" i="2" s="1"/>
  <c r="J28" i="2" s="1"/>
  <c r="J31" i="2" s="1"/>
  <c r="I23" i="2"/>
  <c r="I24" i="2" s="1"/>
  <c r="I25" i="2" s="1"/>
  <c r="I27" i="2" s="1"/>
  <c r="I28" i="2" s="1"/>
  <c r="I29" i="2" s="1"/>
  <c r="I30" i="2" s="1"/>
  <c r="I31" i="2" s="1"/>
  <c r="H23" i="2"/>
  <c r="H24" i="2" s="1"/>
  <c r="H25" i="2" s="1"/>
  <c r="H27" i="2" s="1"/>
  <c r="H28" i="2" s="1"/>
  <c r="H31" i="2" s="1"/>
  <c r="G23" i="2"/>
  <c r="G24" i="2" s="1"/>
  <c r="G25" i="2" s="1"/>
  <c r="G27" i="2" s="1"/>
  <c r="G28" i="2" s="1"/>
  <c r="G29" i="2" s="1"/>
  <c r="G30" i="2" s="1"/>
  <c r="G31" i="2" s="1"/>
  <c r="Q7" i="2"/>
  <c r="Q8" i="2" s="1"/>
  <c r="Q9" i="2" s="1"/>
  <c r="Q10" i="2" s="1"/>
  <c r="Q12" i="2" s="1"/>
  <c r="Q13" i="2" s="1"/>
  <c r="Q14" i="2" s="1"/>
  <c r="Q15" i="2" s="1"/>
  <c r="P9" i="2"/>
  <c r="P10" i="2" s="1"/>
  <c r="P12" i="2" s="1"/>
  <c r="P13" i="2" s="1"/>
  <c r="P14" i="2" s="1"/>
  <c r="P15" i="2" s="1"/>
  <c r="O7" i="2"/>
  <c r="O8" i="2" s="1"/>
  <c r="O9" i="2" s="1"/>
  <c r="O10" i="2" s="1"/>
  <c r="O12" i="2" s="1"/>
  <c r="O13" i="2" s="1"/>
  <c r="O14" i="2" s="1"/>
  <c r="O15" i="2" s="1"/>
  <c r="N9" i="2"/>
  <c r="N10" i="2" s="1"/>
  <c r="N12" i="2" s="1"/>
  <c r="N13" i="2" s="1"/>
  <c r="N14" i="2" s="1"/>
  <c r="N15" i="2" s="1"/>
  <c r="M9" i="2"/>
  <c r="M10" i="2" s="1"/>
  <c r="M12" i="2" s="1"/>
  <c r="M13" i="2" s="1"/>
  <c r="M14" i="2" s="1"/>
  <c r="M15" i="2" s="1"/>
  <c r="L9" i="2"/>
  <c r="L10" i="2" s="1"/>
  <c r="L12" i="2" s="1"/>
  <c r="L13" i="2" s="1"/>
  <c r="L14" i="2" s="1"/>
  <c r="L15" i="2" s="1"/>
  <c r="K7" i="2"/>
  <c r="K8" i="2" s="1"/>
  <c r="K9" i="2" s="1"/>
  <c r="K10" i="2" s="1"/>
  <c r="K12" i="2" s="1"/>
  <c r="K13" i="2" s="1"/>
  <c r="K14" i="2" s="1"/>
  <c r="K15" i="2" s="1"/>
  <c r="J9" i="2"/>
  <c r="J10" i="2" s="1"/>
  <c r="J12" i="2" s="1"/>
  <c r="J13" i="2" s="1"/>
  <c r="J14" i="2" s="1"/>
  <c r="J15" i="2" s="1"/>
  <c r="I7" i="2"/>
  <c r="I8" i="2" s="1"/>
  <c r="I9" i="2" s="1"/>
  <c r="I10" i="2" s="1"/>
  <c r="I12" i="2" s="1"/>
  <c r="I13" i="2" s="1"/>
  <c r="I14" i="2" s="1"/>
  <c r="I15" i="2" s="1"/>
  <c r="H9" i="2"/>
  <c r="H10" i="2" s="1"/>
  <c r="H12" i="2" s="1"/>
  <c r="H13" i="2" s="1"/>
  <c r="H14" i="2" s="1"/>
  <c r="H15" i="2" s="1"/>
  <c r="G9" i="2"/>
  <c r="G10" i="2" s="1"/>
  <c r="G12" i="2" s="1"/>
  <c r="G13" i="2" s="1"/>
  <c r="G14" i="2" s="1"/>
  <c r="G15" i="2" s="1"/>
  <c r="F9" i="2"/>
  <c r="F10" i="2" s="1"/>
  <c r="F12" i="2" s="1"/>
  <c r="F13" i="2" s="1"/>
  <c r="F14" i="2" s="1"/>
  <c r="F15" i="2" s="1"/>
  <c r="D9" i="2"/>
  <c r="D10" i="2" s="1"/>
  <c r="D12" i="2" s="1"/>
  <c r="D13" i="2" s="1"/>
  <c r="D14" i="2" s="1"/>
  <c r="D15" i="2" s="1"/>
  <c r="E7" i="2"/>
  <c r="E8" i="2" s="1"/>
  <c r="E9" i="2" s="1"/>
  <c r="E10" i="2" s="1"/>
  <c r="E12" i="2" s="1"/>
  <c r="E13" i="2" s="1"/>
  <c r="E14" i="2" s="1"/>
  <c r="E15" i="2" s="1"/>
  <c r="D23" i="2"/>
  <c r="D24" i="2" s="1"/>
  <c r="D25" i="2" s="1"/>
  <c r="D27" i="2" s="1"/>
  <c r="D28" i="2" s="1"/>
  <c r="D31" i="2" s="1"/>
  <c r="E23" i="2"/>
  <c r="E24" i="2" s="1"/>
  <c r="E25" i="2" s="1"/>
  <c r="E27" i="2" s="1"/>
  <c r="E28" i="2" s="1"/>
  <c r="E29" i="2" s="1"/>
  <c r="E30" i="2" s="1"/>
  <c r="E31" i="2" s="1"/>
  <c r="F23" i="2"/>
  <c r="F24" i="2" s="1"/>
  <c r="F25" i="2" s="1"/>
  <c r="F27" i="2" s="1"/>
  <c r="F28" i="2" s="1"/>
  <c r="F31" i="2" s="1"/>
  <c r="W14" i="2" l="1"/>
  <c r="W15" i="2" s="1"/>
  <c r="V14" i="2"/>
  <c r="V15" i="2" s="1"/>
  <c r="T12" i="2"/>
  <c r="T13" i="2" s="1"/>
  <c r="T15" i="2" s="1"/>
</calcChain>
</file>

<file path=xl/sharedStrings.xml><?xml version="1.0" encoding="utf-8"?>
<sst xmlns="http://schemas.openxmlformats.org/spreadsheetml/2006/main" count="92" uniqueCount="31">
  <si>
    <t>BASILICAGOIANO</t>
  </si>
  <si>
    <t>MONTICELLI TERME</t>
  </si>
  <si>
    <t>PILASTRELLO</t>
  </si>
  <si>
    <t>BOTTEGHINO</t>
  </si>
  <si>
    <t>(1)</t>
  </si>
  <si>
    <t>TORTIANO</t>
  </si>
  <si>
    <r>
      <t>MONTECHIARUGOLO</t>
    </r>
    <r>
      <rPr>
        <sz val="9"/>
        <rFont val="Arial"/>
        <family val="2"/>
      </rPr>
      <t/>
    </r>
  </si>
  <si>
    <r>
      <t>MONTECHIARUGOLO</t>
    </r>
    <r>
      <rPr>
        <sz val="8"/>
        <rFont val="Arial"/>
        <family val="2"/>
      </rPr>
      <t/>
    </r>
  </si>
  <si>
    <t>U/11</t>
  </si>
  <si>
    <t>l</t>
  </si>
  <si>
    <t>(1) effettua ingresso e regresso alla Casa di Cura di Monticelli Terme</t>
  </si>
  <si>
    <t>8002U</t>
  </si>
  <si>
    <t xml:space="preserve"> fermate</t>
  </si>
  <si>
    <t xml:space="preserve"> orario feriale</t>
  </si>
  <si>
    <t xml:space="preserve"> festivo</t>
  </si>
  <si>
    <t>MONTECCHIO</t>
  </si>
  <si>
    <r>
      <t xml:space="preserve">PARMA </t>
    </r>
    <r>
      <rPr>
        <b/>
        <sz val="9"/>
        <rFont val="Arial"/>
        <family val="2"/>
      </rPr>
      <t>Stazione fs</t>
    </r>
  </si>
  <si>
    <r>
      <t>8091</t>
    </r>
    <r>
      <rPr>
        <b/>
        <sz val="8"/>
        <rFont val="Arial"/>
        <family val="2"/>
      </rPr>
      <t>sm</t>
    </r>
  </si>
  <si>
    <r>
      <t>8093</t>
    </r>
    <r>
      <rPr>
        <b/>
        <sz val="8"/>
        <rFont val="Arial"/>
        <family val="2"/>
      </rPr>
      <t>sm</t>
    </r>
  </si>
  <si>
    <r>
      <t>8092</t>
    </r>
    <r>
      <rPr>
        <b/>
        <sz val="8"/>
        <rFont val="Arial"/>
        <family val="2"/>
      </rPr>
      <t>sm</t>
    </r>
  </si>
  <si>
    <r>
      <t>8094</t>
    </r>
    <r>
      <rPr>
        <b/>
        <sz val="8"/>
        <rFont val="Arial"/>
        <family val="2"/>
      </rPr>
      <t>sm</t>
    </r>
  </si>
  <si>
    <r>
      <t>l</t>
    </r>
    <r>
      <rPr>
        <sz val="10"/>
        <rFont val="Arial"/>
        <family val="2"/>
      </rPr>
      <t>(1)</t>
    </r>
  </si>
  <si>
    <r>
      <t xml:space="preserve">PARMA </t>
    </r>
    <r>
      <rPr>
        <b/>
        <sz val="9"/>
        <rFont val="Arial"/>
        <family val="2"/>
      </rPr>
      <t>barriera Bixio</t>
    </r>
  </si>
  <si>
    <t>2735  Parma - Monticelli Terme - Montecchio</t>
  </si>
  <si>
    <t>2735  Montecchio - Monticelli Terme - Parma</t>
  </si>
  <si>
    <t>La linea urbana 11 (U/11) in Stazione ferma al piano -2 presso le fermate urbane</t>
  </si>
  <si>
    <t>FINO AL 30 GIUGNO E DAL 1° SETTEMBRE</t>
  </si>
  <si>
    <r>
      <t>l</t>
    </r>
    <r>
      <rPr>
        <sz val="11"/>
        <rFont val="Arial"/>
        <family val="2"/>
      </rPr>
      <t xml:space="preserve"> corsa garantita in caso di sciopero</t>
    </r>
  </si>
  <si>
    <r>
      <t xml:space="preserve">MONTICELLI TERME </t>
    </r>
    <r>
      <rPr>
        <b/>
        <sz val="10"/>
        <rFont val="Arial"/>
        <family val="2"/>
      </rPr>
      <t>Conad</t>
    </r>
  </si>
  <si>
    <t>NUOVA</t>
  </si>
  <si>
    <t>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</si>
</sst>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Wingdings"/>
      <charset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21"/>
      <color indexed="9"/>
      <name val="Arial"/>
      <family val="2"/>
    </font>
    <font>
      <b/>
      <sz val="16"/>
      <name val="Arial"/>
      <family val="2"/>
    </font>
    <font>
      <sz val="11"/>
      <name val="Wingdings"/>
      <charset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theme="3" tint="-0.499984740745262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20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0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20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20" fontId="14" fillId="0" borderId="0" xfId="0" applyNumberFormat="1" applyFont="1" applyAlignment="1">
      <alignment horizontal="center" vertical="center"/>
    </xf>
    <xf numFmtId="20" fontId="14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20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20" fontId="14" fillId="2" borderId="0" xfId="0" applyNumberFormat="1" applyFont="1" applyFill="1" applyAlignment="1">
      <alignment horizontal="center" vertical="center"/>
    </xf>
    <xf numFmtId="20" fontId="14" fillId="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center"/>
    </xf>
    <xf numFmtId="0" fontId="1" fillId="0" borderId="0" xfId="0" applyFont="1"/>
    <xf numFmtId="20" fontId="16" fillId="0" borderId="0" xfId="0" applyNumberFormat="1" applyFont="1" applyAlignment="1">
      <alignment horizontal="center"/>
    </xf>
    <xf numFmtId="20" fontId="14" fillId="0" borderId="1" xfId="0" applyNumberFormat="1" applyFont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20" fontId="20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64" fontId="18" fillId="3" borderId="0" xfId="0" applyNumberFormat="1" applyFont="1" applyFill="1" applyAlignment="1">
      <alignment horizontal="center" vertical="center"/>
    </xf>
    <xf numFmtId="49" fontId="21" fillId="4" borderId="2" xfId="0" applyNumberFormat="1" applyFont="1" applyFill="1" applyBorder="1" applyAlignment="1">
      <alignment vertical="center"/>
    </xf>
    <xf numFmtId="49" fontId="21" fillId="4" borderId="3" xfId="0" applyNumberFormat="1" applyFont="1" applyFill="1" applyBorder="1" applyAlignment="1">
      <alignment vertical="center"/>
    </xf>
    <xf numFmtId="20" fontId="21" fillId="4" borderId="3" xfId="0" applyNumberFormat="1" applyFont="1" applyFill="1" applyBorder="1" applyAlignment="1">
      <alignment vertical="center"/>
    </xf>
    <xf numFmtId="0" fontId="21" fillId="4" borderId="3" xfId="0" applyFont="1" applyFill="1" applyBorder="1" applyAlignment="1">
      <alignment horizontal="left" vertical="center"/>
    </xf>
    <xf numFmtId="0" fontId="21" fillId="4" borderId="4" xfId="0" applyFont="1" applyFill="1" applyBorder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20" fontId="14" fillId="0" borderId="0" xfId="0" applyNumberFormat="1" applyFont="1" applyBorder="1" applyAlignment="1">
      <alignment horizontal="center" vertical="center"/>
    </xf>
    <xf numFmtId="20" fontId="14" fillId="2" borderId="0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vertical="center"/>
    </xf>
    <xf numFmtId="20" fontId="14" fillId="2" borderId="0" xfId="0" applyNumberFormat="1" applyFont="1" applyFill="1" applyBorder="1" applyAlignment="1">
      <alignment vertical="center"/>
    </xf>
    <xf numFmtId="20" fontId="14" fillId="0" borderId="1" xfId="0" applyNumberFormat="1" applyFont="1" applyBorder="1" applyAlignment="1">
      <alignment vertical="center"/>
    </xf>
    <xf numFmtId="20" fontId="14" fillId="0" borderId="0" xfId="0" applyNumberFormat="1" applyFont="1" applyBorder="1" applyAlignment="1">
      <alignment vertical="center"/>
    </xf>
    <xf numFmtId="0" fontId="14" fillId="0" borderId="0" xfId="0" applyFont="1" applyFill="1" applyAlignment="1">
      <alignment vertical="center"/>
    </xf>
    <xf numFmtId="20" fontId="14" fillId="0" borderId="0" xfId="0" applyNumberFormat="1" applyFont="1" applyFill="1" applyAlignment="1">
      <alignment horizontal="center" vertical="center"/>
    </xf>
    <xf numFmtId="20" fontId="14" fillId="0" borderId="1" xfId="0" applyNumberFormat="1" applyFont="1" applyFill="1" applyBorder="1" applyAlignment="1">
      <alignment vertical="center"/>
    </xf>
    <xf numFmtId="20" fontId="14" fillId="0" borderId="0" xfId="0" applyNumberFormat="1" applyFont="1" applyFill="1" applyBorder="1" applyAlignment="1">
      <alignment vertical="center"/>
    </xf>
    <xf numFmtId="20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20" fontId="14" fillId="2" borderId="0" xfId="0" applyNumberFormat="1" applyFont="1" applyFill="1" applyAlignment="1">
      <alignment horizontal="left" vertical="center"/>
    </xf>
    <xf numFmtId="49" fontId="14" fillId="5" borderId="0" xfId="0" applyNumberFormat="1" applyFont="1" applyFill="1" applyAlignment="1">
      <alignment vertical="center"/>
    </xf>
    <xf numFmtId="20" fontId="14" fillId="0" borderId="1" xfId="0" applyNumberFormat="1" applyFont="1" applyFill="1" applyBorder="1" applyAlignment="1">
      <alignment horizontal="center" vertical="center"/>
    </xf>
    <xf numFmtId="20" fontId="14" fillId="0" borderId="0" xfId="0" applyNumberFormat="1" applyFont="1" applyFill="1" applyBorder="1" applyAlignment="1">
      <alignment horizontal="center" vertical="center"/>
    </xf>
    <xf numFmtId="20" fontId="16" fillId="5" borderId="0" xfId="0" applyNumberFormat="1" applyFont="1" applyFill="1" applyAlignment="1">
      <alignment horizontal="center"/>
    </xf>
    <xf numFmtId="20" fontId="14" fillId="5" borderId="0" xfId="0" applyNumberFormat="1" applyFont="1" applyFill="1" applyAlignment="1">
      <alignment horizontal="center" vertical="center"/>
    </xf>
    <xf numFmtId="20" fontId="14" fillId="5" borderId="1" xfId="0" applyNumberFormat="1" applyFont="1" applyFill="1" applyBorder="1" applyAlignment="1">
      <alignment vertical="center"/>
    </xf>
    <xf numFmtId="20" fontId="14" fillId="5" borderId="0" xfId="0" applyNumberFormat="1" applyFont="1" applyFill="1" applyBorder="1" applyAlignment="1">
      <alignment vertical="center"/>
    </xf>
    <xf numFmtId="0" fontId="14" fillId="5" borderId="0" xfId="0" applyFont="1" applyFill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1458" name="Line 1">
          <a:extLst>
            <a:ext uri="{FF2B5EF4-FFF2-40B4-BE49-F238E27FC236}">
              <a16:creationId xmlns:a16="http://schemas.microsoft.com/office/drawing/2014/main" id="{442BC905-D133-4104-173A-7F2BEA0156DC}"/>
            </a:ext>
          </a:extLst>
        </xdr:cNvPr>
        <xdr:cNvSpPr>
          <a:spLocks noChangeShapeType="1"/>
        </xdr:cNvSpPr>
      </xdr:nvSpPr>
      <xdr:spPr bwMode="auto">
        <a:xfrm>
          <a:off x="2078935" y="1234109"/>
          <a:ext cx="0" cy="1822174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0</xdr:colOff>
      <xdr:row>31</xdr:row>
      <xdr:rowOff>0</xdr:rowOff>
    </xdr:to>
    <xdr:sp macro="" textlink="">
      <xdr:nvSpPr>
        <xdr:cNvPr id="1459" name="Line 2">
          <a:extLst>
            <a:ext uri="{FF2B5EF4-FFF2-40B4-BE49-F238E27FC236}">
              <a16:creationId xmlns:a16="http://schemas.microsoft.com/office/drawing/2014/main" id="{671BA7D1-203E-9026-0577-2DD03EC47281}"/>
            </a:ext>
          </a:extLst>
        </xdr:cNvPr>
        <xdr:cNvSpPr>
          <a:spLocks noChangeShapeType="1"/>
        </xdr:cNvSpPr>
      </xdr:nvSpPr>
      <xdr:spPr bwMode="auto">
        <a:xfrm>
          <a:off x="1695450" y="4572000"/>
          <a:ext cx="0" cy="1628775"/>
        </a:xfrm>
        <a:prstGeom prst="line">
          <a:avLst/>
        </a:prstGeom>
        <a:noFill/>
        <a:ln w="25400">
          <a:solidFill>
            <a:srgbClr val="10253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6</xdr:row>
      <xdr:rowOff>9525</xdr:rowOff>
    </xdr:from>
    <xdr:to>
      <xdr:col>3</xdr:col>
      <xdr:colOff>247650</xdr:colOff>
      <xdr:row>8</xdr:row>
      <xdr:rowOff>9525</xdr:rowOff>
    </xdr:to>
    <xdr:cxnSp macro="">
      <xdr:nvCxnSpPr>
        <xdr:cNvPr id="1460" name="Connettore diritto 6">
          <a:extLst>
            <a:ext uri="{FF2B5EF4-FFF2-40B4-BE49-F238E27FC236}">
              <a16:creationId xmlns:a16="http://schemas.microsoft.com/office/drawing/2014/main" id="{DB2CFC61-C154-57D0-2E22-A7F20D5AD156}"/>
            </a:ext>
          </a:extLst>
        </xdr:cNvPr>
        <xdr:cNvCxnSpPr>
          <a:cxnSpLocks noChangeShapeType="1"/>
        </xdr:cNvCxnSpPr>
      </xdr:nvCxnSpPr>
      <xdr:spPr bwMode="auto">
        <a:xfrm>
          <a:off x="2057400" y="1428750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5</xdr:row>
      <xdr:rowOff>180975</xdr:rowOff>
    </xdr:from>
    <xdr:to>
      <xdr:col>5</xdr:col>
      <xdr:colOff>247650</xdr:colOff>
      <xdr:row>7</xdr:row>
      <xdr:rowOff>171450</xdr:rowOff>
    </xdr:to>
    <xdr:cxnSp macro="">
      <xdr:nvCxnSpPr>
        <xdr:cNvPr id="1461" name="Connettore diritto 9">
          <a:extLst>
            <a:ext uri="{FF2B5EF4-FFF2-40B4-BE49-F238E27FC236}">
              <a16:creationId xmlns:a16="http://schemas.microsoft.com/office/drawing/2014/main" id="{8C493C14-144C-2974-E096-8EE3F993102A}"/>
            </a:ext>
          </a:extLst>
        </xdr:cNvPr>
        <xdr:cNvCxnSpPr>
          <a:cxnSpLocks noChangeShapeType="1"/>
        </xdr:cNvCxnSpPr>
      </xdr:nvCxnSpPr>
      <xdr:spPr bwMode="auto">
        <a:xfrm>
          <a:off x="3028950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247650</xdr:colOff>
      <xdr:row>5</xdr:row>
      <xdr:rowOff>180975</xdr:rowOff>
    </xdr:from>
    <xdr:to>
      <xdr:col>6</xdr:col>
      <xdr:colOff>247650</xdr:colOff>
      <xdr:row>7</xdr:row>
      <xdr:rowOff>171450</xdr:rowOff>
    </xdr:to>
    <xdr:cxnSp macro="">
      <xdr:nvCxnSpPr>
        <xdr:cNvPr id="1462" name="Connettore diritto 10">
          <a:extLst>
            <a:ext uri="{FF2B5EF4-FFF2-40B4-BE49-F238E27FC236}">
              <a16:creationId xmlns:a16="http://schemas.microsoft.com/office/drawing/2014/main" id="{B1DE0C5A-8ED6-8853-471D-86B845A88E70}"/>
            </a:ext>
          </a:extLst>
        </xdr:cNvPr>
        <xdr:cNvCxnSpPr>
          <a:cxnSpLocks noChangeShapeType="1"/>
        </xdr:cNvCxnSpPr>
      </xdr:nvCxnSpPr>
      <xdr:spPr bwMode="auto">
        <a:xfrm flipH="1">
          <a:off x="3514725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247650</xdr:colOff>
      <xdr:row>5</xdr:row>
      <xdr:rowOff>180975</xdr:rowOff>
    </xdr:from>
    <xdr:to>
      <xdr:col>7</xdr:col>
      <xdr:colOff>247650</xdr:colOff>
      <xdr:row>7</xdr:row>
      <xdr:rowOff>171450</xdr:rowOff>
    </xdr:to>
    <xdr:cxnSp macro="">
      <xdr:nvCxnSpPr>
        <xdr:cNvPr id="1463" name="Connettore diritto 11">
          <a:extLst>
            <a:ext uri="{FF2B5EF4-FFF2-40B4-BE49-F238E27FC236}">
              <a16:creationId xmlns:a16="http://schemas.microsoft.com/office/drawing/2014/main" id="{E158CCAC-EC29-9E3A-3966-C901E435B872}"/>
            </a:ext>
          </a:extLst>
        </xdr:cNvPr>
        <xdr:cNvCxnSpPr>
          <a:cxnSpLocks noChangeShapeType="1"/>
        </xdr:cNvCxnSpPr>
      </xdr:nvCxnSpPr>
      <xdr:spPr bwMode="auto">
        <a:xfrm flipH="1">
          <a:off x="4000500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238125</xdr:colOff>
      <xdr:row>5</xdr:row>
      <xdr:rowOff>180975</xdr:rowOff>
    </xdr:from>
    <xdr:to>
      <xdr:col>9</xdr:col>
      <xdr:colOff>247650</xdr:colOff>
      <xdr:row>8</xdr:row>
      <xdr:rowOff>0</xdr:rowOff>
    </xdr:to>
    <xdr:cxnSp macro="">
      <xdr:nvCxnSpPr>
        <xdr:cNvPr id="1464" name="Connettore diritto 12">
          <a:extLst>
            <a:ext uri="{FF2B5EF4-FFF2-40B4-BE49-F238E27FC236}">
              <a16:creationId xmlns:a16="http://schemas.microsoft.com/office/drawing/2014/main" id="{17FE27B4-35A2-29F8-7B6A-5AA1F820E3E6}"/>
            </a:ext>
          </a:extLst>
        </xdr:cNvPr>
        <xdr:cNvCxnSpPr>
          <a:cxnSpLocks noChangeShapeType="1"/>
        </xdr:cNvCxnSpPr>
      </xdr:nvCxnSpPr>
      <xdr:spPr bwMode="auto">
        <a:xfrm flipH="1">
          <a:off x="4962525" y="1419225"/>
          <a:ext cx="9525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247650</xdr:colOff>
      <xdr:row>5</xdr:row>
      <xdr:rowOff>180975</xdr:rowOff>
    </xdr:from>
    <xdr:to>
      <xdr:col>11</xdr:col>
      <xdr:colOff>247650</xdr:colOff>
      <xdr:row>7</xdr:row>
      <xdr:rowOff>171450</xdr:rowOff>
    </xdr:to>
    <xdr:cxnSp macro="">
      <xdr:nvCxnSpPr>
        <xdr:cNvPr id="1465" name="Connettore diritto 14">
          <a:extLst>
            <a:ext uri="{FF2B5EF4-FFF2-40B4-BE49-F238E27FC236}">
              <a16:creationId xmlns:a16="http://schemas.microsoft.com/office/drawing/2014/main" id="{71E3A51D-3E2E-57F4-920B-775CEAD9A65A}"/>
            </a:ext>
          </a:extLst>
        </xdr:cNvPr>
        <xdr:cNvCxnSpPr>
          <a:cxnSpLocks noChangeShapeType="1"/>
        </xdr:cNvCxnSpPr>
      </xdr:nvCxnSpPr>
      <xdr:spPr bwMode="auto">
        <a:xfrm>
          <a:off x="5943600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247650</xdr:colOff>
      <xdr:row>5</xdr:row>
      <xdr:rowOff>180975</xdr:rowOff>
    </xdr:from>
    <xdr:to>
      <xdr:col>12</xdr:col>
      <xdr:colOff>247650</xdr:colOff>
      <xdr:row>7</xdr:row>
      <xdr:rowOff>171450</xdr:rowOff>
    </xdr:to>
    <xdr:cxnSp macro="">
      <xdr:nvCxnSpPr>
        <xdr:cNvPr id="1466" name="Connettore diritto 15">
          <a:extLst>
            <a:ext uri="{FF2B5EF4-FFF2-40B4-BE49-F238E27FC236}">
              <a16:creationId xmlns:a16="http://schemas.microsoft.com/office/drawing/2014/main" id="{00EC3175-91FF-F88C-BE2F-434ACF912477}"/>
            </a:ext>
          </a:extLst>
        </xdr:cNvPr>
        <xdr:cNvCxnSpPr>
          <a:cxnSpLocks noChangeShapeType="1"/>
        </xdr:cNvCxnSpPr>
      </xdr:nvCxnSpPr>
      <xdr:spPr bwMode="auto">
        <a:xfrm flipH="1">
          <a:off x="6429375" y="1419225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247650</xdr:colOff>
      <xdr:row>5</xdr:row>
      <xdr:rowOff>180975</xdr:rowOff>
    </xdr:from>
    <xdr:to>
      <xdr:col>13</xdr:col>
      <xdr:colOff>247650</xdr:colOff>
      <xdr:row>7</xdr:row>
      <xdr:rowOff>180975</xdr:rowOff>
    </xdr:to>
    <xdr:cxnSp macro="">
      <xdr:nvCxnSpPr>
        <xdr:cNvPr id="1467" name="Connettore diritto 16">
          <a:extLst>
            <a:ext uri="{FF2B5EF4-FFF2-40B4-BE49-F238E27FC236}">
              <a16:creationId xmlns:a16="http://schemas.microsoft.com/office/drawing/2014/main" id="{F3A738E1-915B-B2B9-5889-217B9806E007}"/>
            </a:ext>
          </a:extLst>
        </xdr:cNvPr>
        <xdr:cNvCxnSpPr>
          <a:cxnSpLocks noChangeShapeType="1"/>
        </xdr:cNvCxnSpPr>
      </xdr:nvCxnSpPr>
      <xdr:spPr bwMode="auto">
        <a:xfrm flipH="1">
          <a:off x="6915150" y="14192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247650</xdr:colOff>
      <xdr:row>6</xdr:row>
      <xdr:rowOff>0</xdr:rowOff>
    </xdr:from>
    <xdr:to>
      <xdr:col>15</xdr:col>
      <xdr:colOff>247650</xdr:colOff>
      <xdr:row>8</xdr:row>
      <xdr:rowOff>0</xdr:rowOff>
    </xdr:to>
    <xdr:cxnSp macro="">
      <xdr:nvCxnSpPr>
        <xdr:cNvPr id="1468" name="Connettore diritto 18">
          <a:extLst>
            <a:ext uri="{FF2B5EF4-FFF2-40B4-BE49-F238E27FC236}">
              <a16:creationId xmlns:a16="http://schemas.microsoft.com/office/drawing/2014/main" id="{B31BD9BF-AECE-7BCE-DF6B-BF03FC5F332D}"/>
            </a:ext>
          </a:extLst>
        </xdr:cNvPr>
        <xdr:cNvCxnSpPr>
          <a:cxnSpLocks noChangeShapeType="1"/>
        </xdr:cNvCxnSpPr>
      </xdr:nvCxnSpPr>
      <xdr:spPr bwMode="auto">
        <a:xfrm>
          <a:off x="7886700" y="14192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21</xdr:col>
      <xdr:colOff>274983</xdr:colOff>
      <xdr:row>5</xdr:row>
      <xdr:rowOff>179733</xdr:rowOff>
    </xdr:from>
    <xdr:to>
      <xdr:col>21</xdr:col>
      <xdr:colOff>274983</xdr:colOff>
      <xdr:row>7</xdr:row>
      <xdr:rowOff>179733</xdr:rowOff>
    </xdr:to>
    <xdr:cxnSp macro="">
      <xdr:nvCxnSpPr>
        <xdr:cNvPr id="1469" name="Connettore diritto 19">
          <a:extLst>
            <a:ext uri="{FF2B5EF4-FFF2-40B4-BE49-F238E27FC236}">
              <a16:creationId xmlns:a16="http://schemas.microsoft.com/office/drawing/2014/main" id="{748D4EC8-A426-8E30-BB6D-071DDF4445CB}"/>
            </a:ext>
          </a:extLst>
        </xdr:cNvPr>
        <xdr:cNvCxnSpPr>
          <a:cxnSpLocks noChangeShapeType="1"/>
        </xdr:cNvCxnSpPr>
      </xdr:nvCxnSpPr>
      <xdr:spPr bwMode="auto">
        <a:xfrm>
          <a:off x="9791700" y="1413842"/>
          <a:ext cx="0" cy="36443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22</xdr:col>
      <xdr:colOff>247650</xdr:colOff>
      <xdr:row>5</xdr:row>
      <xdr:rowOff>180975</xdr:rowOff>
    </xdr:from>
    <xdr:to>
      <xdr:col>22</xdr:col>
      <xdr:colOff>247650</xdr:colOff>
      <xdr:row>8</xdr:row>
      <xdr:rowOff>0</xdr:rowOff>
    </xdr:to>
    <xdr:cxnSp macro="">
      <xdr:nvCxnSpPr>
        <xdr:cNvPr id="1470" name="Connettore diritto 20">
          <a:extLst>
            <a:ext uri="{FF2B5EF4-FFF2-40B4-BE49-F238E27FC236}">
              <a16:creationId xmlns:a16="http://schemas.microsoft.com/office/drawing/2014/main" id="{535C32AB-D2E3-B29F-1A14-FC5C71D0B5DF}"/>
            </a:ext>
          </a:extLst>
        </xdr:cNvPr>
        <xdr:cNvCxnSpPr>
          <a:cxnSpLocks noChangeShapeType="1"/>
        </xdr:cNvCxnSpPr>
      </xdr:nvCxnSpPr>
      <xdr:spPr bwMode="auto">
        <a:xfrm>
          <a:off x="9867900" y="1419225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247650</xdr:colOff>
      <xdr:row>27</xdr:row>
      <xdr:rowOff>171450</xdr:rowOff>
    </xdr:from>
    <xdr:to>
      <xdr:col>3</xdr:col>
      <xdr:colOff>247650</xdr:colOff>
      <xdr:row>30</xdr:row>
      <xdr:rowOff>0</xdr:rowOff>
    </xdr:to>
    <xdr:cxnSp macro="">
      <xdr:nvCxnSpPr>
        <xdr:cNvPr id="1471" name="Connettore diritto 21">
          <a:extLst>
            <a:ext uri="{FF2B5EF4-FFF2-40B4-BE49-F238E27FC236}">
              <a16:creationId xmlns:a16="http://schemas.microsoft.com/office/drawing/2014/main" id="{B26C1E8A-6E96-23E9-9BE2-98013CCCB2C8}"/>
            </a:ext>
          </a:extLst>
        </xdr:cNvPr>
        <xdr:cNvCxnSpPr>
          <a:cxnSpLocks noChangeShapeType="1"/>
        </xdr:cNvCxnSpPr>
      </xdr:nvCxnSpPr>
      <xdr:spPr bwMode="auto">
        <a:xfrm flipH="1">
          <a:off x="2057400" y="5648325"/>
          <a:ext cx="0" cy="37147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28</xdr:row>
      <xdr:rowOff>0</xdr:rowOff>
    </xdr:from>
    <xdr:to>
      <xdr:col>5</xdr:col>
      <xdr:colOff>247650</xdr:colOff>
      <xdr:row>29</xdr:row>
      <xdr:rowOff>171450</xdr:rowOff>
    </xdr:to>
    <xdr:cxnSp macro="">
      <xdr:nvCxnSpPr>
        <xdr:cNvPr id="1472" name="Connettore diritto 22">
          <a:extLst>
            <a:ext uri="{FF2B5EF4-FFF2-40B4-BE49-F238E27FC236}">
              <a16:creationId xmlns:a16="http://schemas.microsoft.com/office/drawing/2014/main" id="{2C1C6292-FD8D-95FD-A174-05511F822052}"/>
            </a:ext>
          </a:extLst>
        </xdr:cNvPr>
        <xdr:cNvCxnSpPr>
          <a:cxnSpLocks noChangeShapeType="1"/>
        </xdr:cNvCxnSpPr>
      </xdr:nvCxnSpPr>
      <xdr:spPr bwMode="auto">
        <a:xfrm>
          <a:off x="3028950" y="5657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247650</xdr:colOff>
      <xdr:row>28</xdr:row>
      <xdr:rowOff>0</xdr:rowOff>
    </xdr:from>
    <xdr:to>
      <xdr:col>7</xdr:col>
      <xdr:colOff>247650</xdr:colOff>
      <xdr:row>30</xdr:row>
      <xdr:rowOff>0</xdr:rowOff>
    </xdr:to>
    <xdr:cxnSp macro="">
      <xdr:nvCxnSpPr>
        <xdr:cNvPr id="1473" name="Connettore diritto 23">
          <a:extLst>
            <a:ext uri="{FF2B5EF4-FFF2-40B4-BE49-F238E27FC236}">
              <a16:creationId xmlns:a16="http://schemas.microsoft.com/office/drawing/2014/main" id="{6305E3A8-48FE-8C9C-6AB2-FD08CE340786}"/>
            </a:ext>
          </a:extLst>
        </xdr:cNvPr>
        <xdr:cNvCxnSpPr>
          <a:cxnSpLocks noChangeShapeType="1"/>
        </xdr:cNvCxnSpPr>
      </xdr:nvCxnSpPr>
      <xdr:spPr bwMode="auto">
        <a:xfrm>
          <a:off x="4000500" y="5657850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247650</xdr:colOff>
      <xdr:row>28</xdr:row>
      <xdr:rowOff>0</xdr:rowOff>
    </xdr:from>
    <xdr:to>
      <xdr:col>9</xdr:col>
      <xdr:colOff>247650</xdr:colOff>
      <xdr:row>30</xdr:row>
      <xdr:rowOff>0</xdr:rowOff>
    </xdr:to>
    <xdr:cxnSp macro="">
      <xdr:nvCxnSpPr>
        <xdr:cNvPr id="1474" name="Connettore diritto 24">
          <a:extLst>
            <a:ext uri="{FF2B5EF4-FFF2-40B4-BE49-F238E27FC236}">
              <a16:creationId xmlns:a16="http://schemas.microsoft.com/office/drawing/2014/main" id="{DD9FD0AE-CB3C-37E2-6B1C-BA706F24E4F1}"/>
            </a:ext>
          </a:extLst>
        </xdr:cNvPr>
        <xdr:cNvCxnSpPr>
          <a:cxnSpLocks noChangeShapeType="1"/>
        </xdr:cNvCxnSpPr>
      </xdr:nvCxnSpPr>
      <xdr:spPr bwMode="auto">
        <a:xfrm>
          <a:off x="4972050" y="5657850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247650</xdr:colOff>
      <xdr:row>28</xdr:row>
      <xdr:rowOff>0</xdr:rowOff>
    </xdr:from>
    <xdr:to>
      <xdr:col>11</xdr:col>
      <xdr:colOff>247650</xdr:colOff>
      <xdr:row>29</xdr:row>
      <xdr:rowOff>171450</xdr:rowOff>
    </xdr:to>
    <xdr:cxnSp macro="">
      <xdr:nvCxnSpPr>
        <xdr:cNvPr id="1475" name="Connettore diritto 25">
          <a:extLst>
            <a:ext uri="{FF2B5EF4-FFF2-40B4-BE49-F238E27FC236}">
              <a16:creationId xmlns:a16="http://schemas.microsoft.com/office/drawing/2014/main" id="{04874E42-0115-B0D7-2901-F94F406DFFF7}"/>
            </a:ext>
          </a:extLst>
        </xdr:cNvPr>
        <xdr:cNvCxnSpPr>
          <a:cxnSpLocks noChangeShapeType="1"/>
        </xdr:cNvCxnSpPr>
      </xdr:nvCxnSpPr>
      <xdr:spPr bwMode="auto">
        <a:xfrm flipH="1">
          <a:off x="5943600" y="5657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247650</xdr:colOff>
      <xdr:row>28</xdr:row>
      <xdr:rowOff>0</xdr:rowOff>
    </xdr:from>
    <xdr:to>
      <xdr:col>13</xdr:col>
      <xdr:colOff>247650</xdr:colOff>
      <xdr:row>29</xdr:row>
      <xdr:rowOff>171450</xdr:rowOff>
    </xdr:to>
    <xdr:cxnSp macro="">
      <xdr:nvCxnSpPr>
        <xdr:cNvPr id="1476" name="Connettore diritto 26">
          <a:extLst>
            <a:ext uri="{FF2B5EF4-FFF2-40B4-BE49-F238E27FC236}">
              <a16:creationId xmlns:a16="http://schemas.microsoft.com/office/drawing/2014/main" id="{FCF9EAE8-1BF7-83EF-EC60-A0367B78AB37}"/>
            </a:ext>
          </a:extLst>
        </xdr:cNvPr>
        <xdr:cNvCxnSpPr>
          <a:cxnSpLocks noChangeShapeType="1"/>
        </xdr:cNvCxnSpPr>
      </xdr:nvCxnSpPr>
      <xdr:spPr bwMode="auto">
        <a:xfrm flipH="1">
          <a:off x="6915150" y="5657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247650</xdr:colOff>
      <xdr:row>28</xdr:row>
      <xdr:rowOff>0</xdr:rowOff>
    </xdr:from>
    <xdr:to>
      <xdr:col>15</xdr:col>
      <xdr:colOff>247650</xdr:colOff>
      <xdr:row>29</xdr:row>
      <xdr:rowOff>171450</xdr:rowOff>
    </xdr:to>
    <xdr:cxnSp macro="">
      <xdr:nvCxnSpPr>
        <xdr:cNvPr id="1477" name="Connettore diritto 27">
          <a:extLst>
            <a:ext uri="{FF2B5EF4-FFF2-40B4-BE49-F238E27FC236}">
              <a16:creationId xmlns:a16="http://schemas.microsoft.com/office/drawing/2014/main" id="{46C4BCBD-2139-F54C-D5CA-CEFEC30D01B1}"/>
            </a:ext>
          </a:extLst>
        </xdr:cNvPr>
        <xdr:cNvCxnSpPr>
          <a:cxnSpLocks noChangeShapeType="1"/>
        </xdr:cNvCxnSpPr>
      </xdr:nvCxnSpPr>
      <xdr:spPr bwMode="auto">
        <a:xfrm>
          <a:off x="7886700" y="5657850"/>
          <a:ext cx="0" cy="3524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22</xdr:col>
      <xdr:colOff>247650</xdr:colOff>
      <xdr:row>28</xdr:row>
      <xdr:rowOff>0</xdr:rowOff>
    </xdr:from>
    <xdr:to>
      <xdr:col>22</xdr:col>
      <xdr:colOff>247650</xdr:colOff>
      <xdr:row>30</xdr:row>
      <xdr:rowOff>0</xdr:rowOff>
    </xdr:to>
    <xdr:cxnSp macro="">
      <xdr:nvCxnSpPr>
        <xdr:cNvPr id="1479" name="Connettore diritto 30">
          <a:extLst>
            <a:ext uri="{FF2B5EF4-FFF2-40B4-BE49-F238E27FC236}">
              <a16:creationId xmlns:a16="http://schemas.microsoft.com/office/drawing/2014/main" id="{2703112D-EFEE-18F5-2B36-CADC4E7B3722}"/>
            </a:ext>
          </a:extLst>
        </xdr:cNvPr>
        <xdr:cNvCxnSpPr>
          <a:cxnSpLocks noChangeShapeType="1"/>
        </xdr:cNvCxnSpPr>
      </xdr:nvCxnSpPr>
      <xdr:spPr bwMode="auto">
        <a:xfrm flipH="1">
          <a:off x="9867900" y="5657850"/>
          <a:ext cx="0" cy="3619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21</xdr:col>
      <xdr:colOff>266700</xdr:colOff>
      <xdr:row>28</xdr:row>
      <xdr:rowOff>0</xdr:rowOff>
    </xdr:from>
    <xdr:to>
      <xdr:col>21</xdr:col>
      <xdr:colOff>276225</xdr:colOff>
      <xdr:row>29</xdr:row>
      <xdr:rowOff>171450</xdr:rowOff>
    </xdr:to>
    <xdr:cxnSp macro="">
      <xdr:nvCxnSpPr>
        <xdr:cNvPr id="2" name="Connettore diritto 29">
          <a:extLst>
            <a:ext uri="{FF2B5EF4-FFF2-40B4-BE49-F238E27FC236}">
              <a16:creationId xmlns:a16="http://schemas.microsoft.com/office/drawing/2014/main" id="{86076BAB-0E92-4F98-9206-C0D5873ECF35}"/>
            </a:ext>
          </a:extLst>
        </xdr:cNvPr>
        <xdr:cNvCxnSpPr>
          <a:cxnSpLocks noChangeShapeType="1"/>
        </xdr:cNvCxnSpPr>
      </xdr:nvCxnSpPr>
      <xdr:spPr bwMode="auto">
        <a:xfrm>
          <a:off x="9410700" y="5665304"/>
          <a:ext cx="9525" cy="35366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232485</xdr:colOff>
      <xdr:row>10</xdr:row>
      <xdr:rowOff>0</xdr:rowOff>
    </xdr:from>
    <xdr:to>
      <xdr:col>3</xdr:col>
      <xdr:colOff>236484</xdr:colOff>
      <xdr:row>11</xdr:row>
      <xdr:rowOff>8283</xdr:rowOff>
    </xdr:to>
    <xdr:cxnSp macro="">
      <xdr:nvCxnSpPr>
        <xdr:cNvPr id="3" name="Connettore diritto 5">
          <a:extLst>
            <a:ext uri="{FF2B5EF4-FFF2-40B4-BE49-F238E27FC236}">
              <a16:creationId xmlns:a16="http://schemas.microsoft.com/office/drawing/2014/main" id="{D00625C9-601A-43A1-B622-51F3587FE4C3}"/>
            </a:ext>
          </a:extLst>
        </xdr:cNvPr>
        <xdr:cNvCxnSpPr>
          <a:cxnSpLocks noChangeShapeType="1"/>
        </xdr:cNvCxnSpPr>
      </xdr:nvCxnSpPr>
      <xdr:spPr bwMode="auto">
        <a:xfrm flipV="1">
          <a:off x="2419951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236484</xdr:colOff>
      <xdr:row>10</xdr:row>
      <xdr:rowOff>0</xdr:rowOff>
    </xdr:from>
    <xdr:to>
      <xdr:col>4</xdr:col>
      <xdr:colOff>240483</xdr:colOff>
      <xdr:row>11</xdr:row>
      <xdr:rowOff>8283</xdr:rowOff>
    </xdr:to>
    <xdr:cxnSp macro="">
      <xdr:nvCxnSpPr>
        <xdr:cNvPr id="7" name="Connettore diritto 5">
          <a:extLst>
            <a:ext uri="{FF2B5EF4-FFF2-40B4-BE49-F238E27FC236}">
              <a16:creationId xmlns:a16="http://schemas.microsoft.com/office/drawing/2014/main" id="{F1C4235A-FB70-4799-8D8E-5323C2ACD442}"/>
            </a:ext>
          </a:extLst>
        </xdr:cNvPr>
        <xdr:cNvCxnSpPr>
          <a:cxnSpLocks noChangeShapeType="1"/>
        </xdr:cNvCxnSpPr>
      </xdr:nvCxnSpPr>
      <xdr:spPr bwMode="auto">
        <a:xfrm flipV="1">
          <a:off x="2910053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229915</xdr:colOff>
      <xdr:row>10</xdr:row>
      <xdr:rowOff>0</xdr:rowOff>
    </xdr:from>
    <xdr:to>
      <xdr:col>5</xdr:col>
      <xdr:colOff>233914</xdr:colOff>
      <xdr:row>11</xdr:row>
      <xdr:rowOff>8283</xdr:rowOff>
    </xdr:to>
    <xdr:cxnSp macro="">
      <xdr:nvCxnSpPr>
        <xdr:cNvPr id="8" name="Connettore diritto 5">
          <a:extLst>
            <a:ext uri="{FF2B5EF4-FFF2-40B4-BE49-F238E27FC236}">
              <a16:creationId xmlns:a16="http://schemas.microsoft.com/office/drawing/2014/main" id="{28E10F82-4F77-4936-9F5D-5EF9B346D123}"/>
            </a:ext>
          </a:extLst>
        </xdr:cNvPr>
        <xdr:cNvCxnSpPr>
          <a:cxnSpLocks noChangeShapeType="1"/>
        </xdr:cNvCxnSpPr>
      </xdr:nvCxnSpPr>
      <xdr:spPr bwMode="auto">
        <a:xfrm flipV="1">
          <a:off x="3389587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236484</xdr:colOff>
      <xdr:row>10</xdr:row>
      <xdr:rowOff>0</xdr:rowOff>
    </xdr:from>
    <xdr:to>
      <xdr:col>6</xdr:col>
      <xdr:colOff>240483</xdr:colOff>
      <xdr:row>11</xdr:row>
      <xdr:rowOff>8283</xdr:rowOff>
    </xdr:to>
    <xdr:cxnSp macro="">
      <xdr:nvCxnSpPr>
        <xdr:cNvPr id="9" name="Connettore diritto 5">
          <a:extLst>
            <a:ext uri="{FF2B5EF4-FFF2-40B4-BE49-F238E27FC236}">
              <a16:creationId xmlns:a16="http://schemas.microsoft.com/office/drawing/2014/main" id="{E0A2763B-EDD1-4194-BD58-B386B3C3C111}"/>
            </a:ext>
          </a:extLst>
        </xdr:cNvPr>
        <xdr:cNvCxnSpPr>
          <a:cxnSpLocks noChangeShapeType="1"/>
        </xdr:cNvCxnSpPr>
      </xdr:nvCxnSpPr>
      <xdr:spPr bwMode="auto">
        <a:xfrm flipV="1">
          <a:off x="3882260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243053</xdr:colOff>
      <xdr:row>10</xdr:row>
      <xdr:rowOff>0</xdr:rowOff>
    </xdr:from>
    <xdr:to>
      <xdr:col>7</xdr:col>
      <xdr:colOff>247052</xdr:colOff>
      <xdr:row>11</xdr:row>
      <xdr:rowOff>8283</xdr:rowOff>
    </xdr:to>
    <xdr:cxnSp macro="">
      <xdr:nvCxnSpPr>
        <xdr:cNvPr id="10" name="Connettore diritto 5">
          <a:extLst>
            <a:ext uri="{FF2B5EF4-FFF2-40B4-BE49-F238E27FC236}">
              <a16:creationId xmlns:a16="http://schemas.microsoft.com/office/drawing/2014/main" id="{632D7A0C-3370-47DB-B82D-D3E20A7BBAA7}"/>
            </a:ext>
          </a:extLst>
        </xdr:cNvPr>
        <xdr:cNvCxnSpPr>
          <a:cxnSpLocks noChangeShapeType="1"/>
        </xdr:cNvCxnSpPr>
      </xdr:nvCxnSpPr>
      <xdr:spPr bwMode="auto">
        <a:xfrm flipV="1">
          <a:off x="4374932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236484</xdr:colOff>
      <xdr:row>10</xdr:row>
      <xdr:rowOff>0</xdr:rowOff>
    </xdr:from>
    <xdr:to>
      <xdr:col>8</xdr:col>
      <xdr:colOff>240483</xdr:colOff>
      <xdr:row>11</xdr:row>
      <xdr:rowOff>8283</xdr:rowOff>
    </xdr:to>
    <xdr:cxnSp macro="">
      <xdr:nvCxnSpPr>
        <xdr:cNvPr id="11" name="Connettore diritto 5">
          <a:extLst>
            <a:ext uri="{FF2B5EF4-FFF2-40B4-BE49-F238E27FC236}">
              <a16:creationId xmlns:a16="http://schemas.microsoft.com/office/drawing/2014/main" id="{B21F02F6-793D-4F1F-967A-A8A0588EB88B}"/>
            </a:ext>
          </a:extLst>
        </xdr:cNvPr>
        <xdr:cNvCxnSpPr>
          <a:cxnSpLocks noChangeShapeType="1"/>
        </xdr:cNvCxnSpPr>
      </xdr:nvCxnSpPr>
      <xdr:spPr bwMode="auto">
        <a:xfrm flipV="1">
          <a:off x="4854467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229915</xdr:colOff>
      <xdr:row>10</xdr:row>
      <xdr:rowOff>0</xdr:rowOff>
    </xdr:from>
    <xdr:to>
      <xdr:col>9</xdr:col>
      <xdr:colOff>233914</xdr:colOff>
      <xdr:row>11</xdr:row>
      <xdr:rowOff>8283</xdr:rowOff>
    </xdr:to>
    <xdr:cxnSp macro="">
      <xdr:nvCxnSpPr>
        <xdr:cNvPr id="12" name="Connettore diritto 5">
          <a:extLst>
            <a:ext uri="{FF2B5EF4-FFF2-40B4-BE49-F238E27FC236}">
              <a16:creationId xmlns:a16="http://schemas.microsoft.com/office/drawing/2014/main" id="{11EF7C69-369E-490E-8C53-0518D8883E34}"/>
            </a:ext>
          </a:extLst>
        </xdr:cNvPr>
        <xdr:cNvCxnSpPr>
          <a:cxnSpLocks noChangeShapeType="1"/>
        </xdr:cNvCxnSpPr>
      </xdr:nvCxnSpPr>
      <xdr:spPr bwMode="auto">
        <a:xfrm flipV="1">
          <a:off x="5334001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229915</xdr:colOff>
      <xdr:row>10</xdr:row>
      <xdr:rowOff>0</xdr:rowOff>
    </xdr:from>
    <xdr:to>
      <xdr:col>10</xdr:col>
      <xdr:colOff>233914</xdr:colOff>
      <xdr:row>11</xdr:row>
      <xdr:rowOff>8283</xdr:rowOff>
    </xdr:to>
    <xdr:cxnSp macro="">
      <xdr:nvCxnSpPr>
        <xdr:cNvPr id="13" name="Connettore diritto 5">
          <a:extLst>
            <a:ext uri="{FF2B5EF4-FFF2-40B4-BE49-F238E27FC236}">
              <a16:creationId xmlns:a16="http://schemas.microsoft.com/office/drawing/2014/main" id="{88FC4216-2E09-4E4A-91D2-B1B1F7609D03}"/>
            </a:ext>
          </a:extLst>
        </xdr:cNvPr>
        <xdr:cNvCxnSpPr>
          <a:cxnSpLocks noChangeShapeType="1"/>
        </xdr:cNvCxnSpPr>
      </xdr:nvCxnSpPr>
      <xdr:spPr bwMode="auto">
        <a:xfrm flipV="1">
          <a:off x="5820105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229915</xdr:colOff>
      <xdr:row>10</xdr:row>
      <xdr:rowOff>0</xdr:rowOff>
    </xdr:from>
    <xdr:to>
      <xdr:col>11</xdr:col>
      <xdr:colOff>233914</xdr:colOff>
      <xdr:row>11</xdr:row>
      <xdr:rowOff>8283</xdr:rowOff>
    </xdr:to>
    <xdr:cxnSp macro="">
      <xdr:nvCxnSpPr>
        <xdr:cNvPr id="14" name="Connettore diritto 5">
          <a:extLst>
            <a:ext uri="{FF2B5EF4-FFF2-40B4-BE49-F238E27FC236}">
              <a16:creationId xmlns:a16="http://schemas.microsoft.com/office/drawing/2014/main" id="{2B8125B0-1FA0-4A94-8580-E802B7694811}"/>
            </a:ext>
          </a:extLst>
        </xdr:cNvPr>
        <xdr:cNvCxnSpPr>
          <a:cxnSpLocks noChangeShapeType="1"/>
        </xdr:cNvCxnSpPr>
      </xdr:nvCxnSpPr>
      <xdr:spPr bwMode="auto">
        <a:xfrm flipV="1">
          <a:off x="6306208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243053</xdr:colOff>
      <xdr:row>10</xdr:row>
      <xdr:rowOff>0</xdr:rowOff>
    </xdr:from>
    <xdr:to>
      <xdr:col>12</xdr:col>
      <xdr:colOff>247052</xdr:colOff>
      <xdr:row>11</xdr:row>
      <xdr:rowOff>8283</xdr:rowOff>
    </xdr:to>
    <xdr:cxnSp macro="">
      <xdr:nvCxnSpPr>
        <xdr:cNvPr id="15" name="Connettore diritto 5">
          <a:extLst>
            <a:ext uri="{FF2B5EF4-FFF2-40B4-BE49-F238E27FC236}">
              <a16:creationId xmlns:a16="http://schemas.microsoft.com/office/drawing/2014/main" id="{8BAFB9D7-F560-499F-BBE7-4B8C1274570A}"/>
            </a:ext>
          </a:extLst>
        </xdr:cNvPr>
        <xdr:cNvCxnSpPr>
          <a:cxnSpLocks noChangeShapeType="1"/>
        </xdr:cNvCxnSpPr>
      </xdr:nvCxnSpPr>
      <xdr:spPr bwMode="auto">
        <a:xfrm flipV="1">
          <a:off x="6805450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236484</xdr:colOff>
      <xdr:row>10</xdr:row>
      <xdr:rowOff>0</xdr:rowOff>
    </xdr:from>
    <xdr:to>
      <xdr:col>13</xdr:col>
      <xdr:colOff>240483</xdr:colOff>
      <xdr:row>11</xdr:row>
      <xdr:rowOff>8283</xdr:rowOff>
    </xdr:to>
    <xdr:cxnSp macro="">
      <xdr:nvCxnSpPr>
        <xdr:cNvPr id="16" name="Connettore diritto 5">
          <a:extLst>
            <a:ext uri="{FF2B5EF4-FFF2-40B4-BE49-F238E27FC236}">
              <a16:creationId xmlns:a16="http://schemas.microsoft.com/office/drawing/2014/main" id="{A9FEA305-5CD1-4E5C-B6DE-9586358552D8}"/>
            </a:ext>
          </a:extLst>
        </xdr:cNvPr>
        <xdr:cNvCxnSpPr>
          <a:cxnSpLocks noChangeShapeType="1"/>
        </xdr:cNvCxnSpPr>
      </xdr:nvCxnSpPr>
      <xdr:spPr bwMode="auto">
        <a:xfrm flipV="1">
          <a:off x="7284984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236484</xdr:colOff>
      <xdr:row>10</xdr:row>
      <xdr:rowOff>0</xdr:rowOff>
    </xdr:from>
    <xdr:to>
      <xdr:col>14</xdr:col>
      <xdr:colOff>240483</xdr:colOff>
      <xdr:row>11</xdr:row>
      <xdr:rowOff>8283</xdr:rowOff>
    </xdr:to>
    <xdr:cxnSp macro="">
      <xdr:nvCxnSpPr>
        <xdr:cNvPr id="17" name="Connettore diritto 5">
          <a:extLst>
            <a:ext uri="{FF2B5EF4-FFF2-40B4-BE49-F238E27FC236}">
              <a16:creationId xmlns:a16="http://schemas.microsoft.com/office/drawing/2014/main" id="{690DE36F-8814-45C9-8DAE-933207AC73DA}"/>
            </a:ext>
          </a:extLst>
        </xdr:cNvPr>
        <xdr:cNvCxnSpPr>
          <a:cxnSpLocks noChangeShapeType="1"/>
        </xdr:cNvCxnSpPr>
      </xdr:nvCxnSpPr>
      <xdr:spPr bwMode="auto">
        <a:xfrm flipV="1">
          <a:off x="7771087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236484</xdr:colOff>
      <xdr:row>10</xdr:row>
      <xdr:rowOff>0</xdr:rowOff>
    </xdr:from>
    <xdr:to>
      <xdr:col>15</xdr:col>
      <xdr:colOff>240483</xdr:colOff>
      <xdr:row>11</xdr:row>
      <xdr:rowOff>8283</xdr:rowOff>
    </xdr:to>
    <xdr:cxnSp macro="">
      <xdr:nvCxnSpPr>
        <xdr:cNvPr id="18" name="Connettore diritto 5">
          <a:extLst>
            <a:ext uri="{FF2B5EF4-FFF2-40B4-BE49-F238E27FC236}">
              <a16:creationId xmlns:a16="http://schemas.microsoft.com/office/drawing/2014/main" id="{50B7B2DD-13D3-4142-8B62-3AD12CE425F1}"/>
            </a:ext>
          </a:extLst>
        </xdr:cNvPr>
        <xdr:cNvCxnSpPr>
          <a:cxnSpLocks noChangeShapeType="1"/>
        </xdr:cNvCxnSpPr>
      </xdr:nvCxnSpPr>
      <xdr:spPr bwMode="auto">
        <a:xfrm flipV="1">
          <a:off x="8257191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243053</xdr:colOff>
      <xdr:row>10</xdr:row>
      <xdr:rowOff>0</xdr:rowOff>
    </xdr:from>
    <xdr:to>
      <xdr:col>16</xdr:col>
      <xdr:colOff>247052</xdr:colOff>
      <xdr:row>11</xdr:row>
      <xdr:rowOff>8283</xdr:rowOff>
    </xdr:to>
    <xdr:cxnSp macro="">
      <xdr:nvCxnSpPr>
        <xdr:cNvPr id="19" name="Connettore diritto 5">
          <a:extLst>
            <a:ext uri="{FF2B5EF4-FFF2-40B4-BE49-F238E27FC236}">
              <a16:creationId xmlns:a16="http://schemas.microsoft.com/office/drawing/2014/main" id="{CEFF89E9-3733-44C1-8C18-CDA2B5F701BC}"/>
            </a:ext>
          </a:extLst>
        </xdr:cNvPr>
        <xdr:cNvCxnSpPr>
          <a:cxnSpLocks noChangeShapeType="1"/>
        </xdr:cNvCxnSpPr>
      </xdr:nvCxnSpPr>
      <xdr:spPr bwMode="auto">
        <a:xfrm flipV="1">
          <a:off x="8749863" y="2154621"/>
          <a:ext cx="3999" cy="1922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240202</xdr:colOff>
      <xdr:row>25</xdr:row>
      <xdr:rowOff>0</xdr:rowOff>
    </xdr:from>
    <xdr:to>
      <xdr:col>3</xdr:col>
      <xdr:colOff>244201</xdr:colOff>
      <xdr:row>26</xdr:row>
      <xdr:rowOff>8283</xdr:rowOff>
    </xdr:to>
    <xdr:cxnSp macro="">
      <xdr:nvCxnSpPr>
        <xdr:cNvPr id="22" name="Connettore diritto 5">
          <a:extLst>
            <a:ext uri="{FF2B5EF4-FFF2-40B4-BE49-F238E27FC236}">
              <a16:creationId xmlns:a16="http://schemas.microsoft.com/office/drawing/2014/main" id="{978BB561-4495-439F-AFA6-DCE355CC6AB8}"/>
            </a:ext>
          </a:extLst>
        </xdr:cNvPr>
        <xdr:cNvCxnSpPr>
          <a:cxnSpLocks noChangeShapeType="1"/>
        </xdr:cNvCxnSpPr>
      </xdr:nvCxnSpPr>
      <xdr:spPr bwMode="auto">
        <a:xfrm flipV="1">
          <a:off x="2435093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223631</xdr:colOff>
      <xdr:row>25</xdr:row>
      <xdr:rowOff>0</xdr:rowOff>
    </xdr:from>
    <xdr:to>
      <xdr:col>4</xdr:col>
      <xdr:colOff>227630</xdr:colOff>
      <xdr:row>26</xdr:row>
      <xdr:rowOff>8283</xdr:rowOff>
    </xdr:to>
    <xdr:cxnSp macro="">
      <xdr:nvCxnSpPr>
        <xdr:cNvPr id="23" name="Connettore diritto 5">
          <a:extLst>
            <a:ext uri="{FF2B5EF4-FFF2-40B4-BE49-F238E27FC236}">
              <a16:creationId xmlns:a16="http://schemas.microsoft.com/office/drawing/2014/main" id="{E19F8010-B9C8-4419-9AA1-15B0D65765AA}"/>
            </a:ext>
          </a:extLst>
        </xdr:cNvPr>
        <xdr:cNvCxnSpPr>
          <a:cxnSpLocks noChangeShapeType="1"/>
        </xdr:cNvCxnSpPr>
      </xdr:nvCxnSpPr>
      <xdr:spPr bwMode="auto">
        <a:xfrm flipV="1">
          <a:off x="2907196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240201</xdr:colOff>
      <xdr:row>25</xdr:row>
      <xdr:rowOff>0</xdr:rowOff>
    </xdr:from>
    <xdr:to>
      <xdr:col>5</xdr:col>
      <xdr:colOff>244200</xdr:colOff>
      <xdr:row>26</xdr:row>
      <xdr:rowOff>8283</xdr:rowOff>
    </xdr:to>
    <xdr:cxnSp macro="">
      <xdr:nvCxnSpPr>
        <xdr:cNvPr id="24" name="Connettore diritto 5">
          <a:extLst>
            <a:ext uri="{FF2B5EF4-FFF2-40B4-BE49-F238E27FC236}">
              <a16:creationId xmlns:a16="http://schemas.microsoft.com/office/drawing/2014/main" id="{47F501C0-F13B-46CF-8272-1E4FDDDAA50E}"/>
            </a:ext>
          </a:extLst>
        </xdr:cNvPr>
        <xdr:cNvCxnSpPr>
          <a:cxnSpLocks noChangeShapeType="1"/>
        </xdr:cNvCxnSpPr>
      </xdr:nvCxnSpPr>
      <xdr:spPr bwMode="auto">
        <a:xfrm flipV="1">
          <a:off x="3412440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231918</xdr:colOff>
      <xdr:row>25</xdr:row>
      <xdr:rowOff>0</xdr:rowOff>
    </xdr:from>
    <xdr:to>
      <xdr:col>6</xdr:col>
      <xdr:colOff>235917</xdr:colOff>
      <xdr:row>26</xdr:row>
      <xdr:rowOff>8283</xdr:rowOff>
    </xdr:to>
    <xdr:cxnSp macro="">
      <xdr:nvCxnSpPr>
        <xdr:cNvPr id="25" name="Connettore diritto 5">
          <a:extLst>
            <a:ext uri="{FF2B5EF4-FFF2-40B4-BE49-F238E27FC236}">
              <a16:creationId xmlns:a16="http://schemas.microsoft.com/office/drawing/2014/main" id="{E80A315A-32B2-471A-A446-62D7CDD9B08E}"/>
            </a:ext>
          </a:extLst>
        </xdr:cNvPr>
        <xdr:cNvCxnSpPr>
          <a:cxnSpLocks noChangeShapeType="1"/>
        </xdr:cNvCxnSpPr>
      </xdr:nvCxnSpPr>
      <xdr:spPr bwMode="auto">
        <a:xfrm flipV="1">
          <a:off x="3892831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231918</xdr:colOff>
      <xdr:row>25</xdr:row>
      <xdr:rowOff>0</xdr:rowOff>
    </xdr:from>
    <xdr:to>
      <xdr:col>7</xdr:col>
      <xdr:colOff>235917</xdr:colOff>
      <xdr:row>26</xdr:row>
      <xdr:rowOff>8283</xdr:rowOff>
    </xdr:to>
    <xdr:cxnSp macro="">
      <xdr:nvCxnSpPr>
        <xdr:cNvPr id="26" name="Connettore diritto 5">
          <a:extLst>
            <a:ext uri="{FF2B5EF4-FFF2-40B4-BE49-F238E27FC236}">
              <a16:creationId xmlns:a16="http://schemas.microsoft.com/office/drawing/2014/main" id="{0B65B848-E713-49FB-99EC-9EAABD1C95D6}"/>
            </a:ext>
          </a:extLst>
        </xdr:cNvPr>
        <xdr:cNvCxnSpPr>
          <a:cxnSpLocks noChangeShapeType="1"/>
        </xdr:cNvCxnSpPr>
      </xdr:nvCxnSpPr>
      <xdr:spPr bwMode="auto">
        <a:xfrm flipV="1">
          <a:off x="4381505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231918</xdr:colOff>
      <xdr:row>25</xdr:row>
      <xdr:rowOff>0</xdr:rowOff>
    </xdr:from>
    <xdr:to>
      <xdr:col>8</xdr:col>
      <xdr:colOff>235917</xdr:colOff>
      <xdr:row>26</xdr:row>
      <xdr:rowOff>8283</xdr:rowOff>
    </xdr:to>
    <xdr:cxnSp macro="">
      <xdr:nvCxnSpPr>
        <xdr:cNvPr id="27" name="Connettore diritto 5">
          <a:extLst>
            <a:ext uri="{FF2B5EF4-FFF2-40B4-BE49-F238E27FC236}">
              <a16:creationId xmlns:a16="http://schemas.microsoft.com/office/drawing/2014/main" id="{91C2D4E5-6F9F-4932-B4A4-8264F9F47658}"/>
            </a:ext>
          </a:extLst>
        </xdr:cNvPr>
        <xdr:cNvCxnSpPr>
          <a:cxnSpLocks noChangeShapeType="1"/>
        </xdr:cNvCxnSpPr>
      </xdr:nvCxnSpPr>
      <xdr:spPr bwMode="auto">
        <a:xfrm flipV="1">
          <a:off x="4870179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231914</xdr:colOff>
      <xdr:row>25</xdr:row>
      <xdr:rowOff>0</xdr:rowOff>
    </xdr:from>
    <xdr:to>
      <xdr:col>9</xdr:col>
      <xdr:colOff>235913</xdr:colOff>
      <xdr:row>26</xdr:row>
      <xdr:rowOff>8283</xdr:rowOff>
    </xdr:to>
    <xdr:cxnSp macro="">
      <xdr:nvCxnSpPr>
        <xdr:cNvPr id="28" name="Connettore diritto 5">
          <a:extLst>
            <a:ext uri="{FF2B5EF4-FFF2-40B4-BE49-F238E27FC236}">
              <a16:creationId xmlns:a16="http://schemas.microsoft.com/office/drawing/2014/main" id="{122E9C6D-C226-461E-9CEB-FEABB4B55D84}"/>
            </a:ext>
          </a:extLst>
        </xdr:cNvPr>
        <xdr:cNvCxnSpPr>
          <a:cxnSpLocks noChangeShapeType="1"/>
        </xdr:cNvCxnSpPr>
      </xdr:nvCxnSpPr>
      <xdr:spPr bwMode="auto">
        <a:xfrm flipV="1">
          <a:off x="5358849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231919</xdr:colOff>
      <xdr:row>25</xdr:row>
      <xdr:rowOff>0</xdr:rowOff>
    </xdr:from>
    <xdr:to>
      <xdr:col>10</xdr:col>
      <xdr:colOff>235918</xdr:colOff>
      <xdr:row>26</xdr:row>
      <xdr:rowOff>8283</xdr:rowOff>
    </xdr:to>
    <xdr:cxnSp macro="">
      <xdr:nvCxnSpPr>
        <xdr:cNvPr id="29" name="Connettore diritto 5">
          <a:extLst>
            <a:ext uri="{FF2B5EF4-FFF2-40B4-BE49-F238E27FC236}">
              <a16:creationId xmlns:a16="http://schemas.microsoft.com/office/drawing/2014/main" id="{54DD84B3-D9A6-4F48-B7A7-AB3E11FA23F3}"/>
            </a:ext>
          </a:extLst>
        </xdr:cNvPr>
        <xdr:cNvCxnSpPr>
          <a:cxnSpLocks noChangeShapeType="1"/>
        </xdr:cNvCxnSpPr>
      </xdr:nvCxnSpPr>
      <xdr:spPr bwMode="auto">
        <a:xfrm flipV="1">
          <a:off x="5847528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231921</xdr:colOff>
      <xdr:row>25</xdr:row>
      <xdr:rowOff>0</xdr:rowOff>
    </xdr:from>
    <xdr:to>
      <xdr:col>11</xdr:col>
      <xdr:colOff>235920</xdr:colOff>
      <xdr:row>26</xdr:row>
      <xdr:rowOff>8283</xdr:rowOff>
    </xdr:to>
    <xdr:cxnSp macro="">
      <xdr:nvCxnSpPr>
        <xdr:cNvPr id="30" name="Connettore diritto 5">
          <a:extLst>
            <a:ext uri="{FF2B5EF4-FFF2-40B4-BE49-F238E27FC236}">
              <a16:creationId xmlns:a16="http://schemas.microsoft.com/office/drawing/2014/main" id="{5E150314-8EDE-46C5-8BA3-7AF240755452}"/>
            </a:ext>
          </a:extLst>
        </xdr:cNvPr>
        <xdr:cNvCxnSpPr>
          <a:cxnSpLocks noChangeShapeType="1"/>
        </xdr:cNvCxnSpPr>
      </xdr:nvCxnSpPr>
      <xdr:spPr bwMode="auto">
        <a:xfrm flipV="1">
          <a:off x="6336204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231916</xdr:colOff>
      <xdr:row>25</xdr:row>
      <xdr:rowOff>0</xdr:rowOff>
    </xdr:from>
    <xdr:to>
      <xdr:col>12</xdr:col>
      <xdr:colOff>235915</xdr:colOff>
      <xdr:row>26</xdr:row>
      <xdr:rowOff>8283</xdr:rowOff>
    </xdr:to>
    <xdr:cxnSp macro="">
      <xdr:nvCxnSpPr>
        <xdr:cNvPr id="31" name="Connettore diritto 5">
          <a:extLst>
            <a:ext uri="{FF2B5EF4-FFF2-40B4-BE49-F238E27FC236}">
              <a16:creationId xmlns:a16="http://schemas.microsoft.com/office/drawing/2014/main" id="{6C5D2180-2B55-4AD8-99A6-C157E30C823B}"/>
            </a:ext>
          </a:extLst>
        </xdr:cNvPr>
        <xdr:cNvCxnSpPr>
          <a:cxnSpLocks noChangeShapeType="1"/>
        </xdr:cNvCxnSpPr>
      </xdr:nvCxnSpPr>
      <xdr:spPr bwMode="auto">
        <a:xfrm flipV="1">
          <a:off x="6824873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231916</xdr:colOff>
      <xdr:row>25</xdr:row>
      <xdr:rowOff>0</xdr:rowOff>
    </xdr:from>
    <xdr:to>
      <xdr:col>13</xdr:col>
      <xdr:colOff>235915</xdr:colOff>
      <xdr:row>26</xdr:row>
      <xdr:rowOff>8283</xdr:rowOff>
    </xdr:to>
    <xdr:cxnSp macro="">
      <xdr:nvCxnSpPr>
        <xdr:cNvPr id="32" name="Connettore diritto 5">
          <a:extLst>
            <a:ext uri="{FF2B5EF4-FFF2-40B4-BE49-F238E27FC236}">
              <a16:creationId xmlns:a16="http://schemas.microsoft.com/office/drawing/2014/main" id="{E248844A-D396-41A1-AFE6-E1FF71C61344}"/>
            </a:ext>
          </a:extLst>
        </xdr:cNvPr>
        <xdr:cNvCxnSpPr>
          <a:cxnSpLocks noChangeShapeType="1"/>
        </xdr:cNvCxnSpPr>
      </xdr:nvCxnSpPr>
      <xdr:spPr bwMode="auto">
        <a:xfrm flipV="1">
          <a:off x="7313546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231914</xdr:colOff>
      <xdr:row>25</xdr:row>
      <xdr:rowOff>0</xdr:rowOff>
    </xdr:from>
    <xdr:to>
      <xdr:col>14</xdr:col>
      <xdr:colOff>235913</xdr:colOff>
      <xdr:row>26</xdr:row>
      <xdr:rowOff>8283</xdr:rowOff>
    </xdr:to>
    <xdr:cxnSp macro="">
      <xdr:nvCxnSpPr>
        <xdr:cNvPr id="33" name="Connettore diritto 5">
          <a:extLst>
            <a:ext uri="{FF2B5EF4-FFF2-40B4-BE49-F238E27FC236}">
              <a16:creationId xmlns:a16="http://schemas.microsoft.com/office/drawing/2014/main" id="{F7377A9B-5BE1-4FCB-9862-5AA3DCC9E76F}"/>
            </a:ext>
          </a:extLst>
        </xdr:cNvPr>
        <xdr:cNvCxnSpPr>
          <a:cxnSpLocks noChangeShapeType="1"/>
        </xdr:cNvCxnSpPr>
      </xdr:nvCxnSpPr>
      <xdr:spPr bwMode="auto">
        <a:xfrm flipV="1">
          <a:off x="7802218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223635</xdr:colOff>
      <xdr:row>25</xdr:row>
      <xdr:rowOff>0</xdr:rowOff>
    </xdr:from>
    <xdr:to>
      <xdr:col>15</xdr:col>
      <xdr:colOff>227634</xdr:colOff>
      <xdr:row>26</xdr:row>
      <xdr:rowOff>8283</xdr:rowOff>
    </xdr:to>
    <xdr:cxnSp macro="">
      <xdr:nvCxnSpPr>
        <xdr:cNvPr id="34" name="Connettore diritto 5">
          <a:extLst>
            <a:ext uri="{FF2B5EF4-FFF2-40B4-BE49-F238E27FC236}">
              <a16:creationId xmlns:a16="http://schemas.microsoft.com/office/drawing/2014/main" id="{3D608302-D5EE-44F0-9BBB-6FA47B6F7B4C}"/>
            </a:ext>
          </a:extLst>
        </xdr:cNvPr>
        <xdr:cNvCxnSpPr>
          <a:cxnSpLocks noChangeShapeType="1"/>
        </xdr:cNvCxnSpPr>
      </xdr:nvCxnSpPr>
      <xdr:spPr bwMode="auto">
        <a:xfrm flipV="1">
          <a:off x="8282613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231918</xdr:colOff>
      <xdr:row>25</xdr:row>
      <xdr:rowOff>0</xdr:rowOff>
    </xdr:from>
    <xdr:to>
      <xdr:col>16</xdr:col>
      <xdr:colOff>235917</xdr:colOff>
      <xdr:row>26</xdr:row>
      <xdr:rowOff>8283</xdr:rowOff>
    </xdr:to>
    <xdr:cxnSp macro="">
      <xdr:nvCxnSpPr>
        <xdr:cNvPr id="35" name="Connettore diritto 5">
          <a:extLst>
            <a:ext uri="{FF2B5EF4-FFF2-40B4-BE49-F238E27FC236}">
              <a16:creationId xmlns:a16="http://schemas.microsoft.com/office/drawing/2014/main" id="{777D327B-DDFA-4EF4-A579-C5F73955D20F}"/>
            </a:ext>
          </a:extLst>
        </xdr:cNvPr>
        <xdr:cNvCxnSpPr>
          <a:cxnSpLocks noChangeShapeType="1"/>
        </xdr:cNvCxnSpPr>
      </xdr:nvCxnSpPr>
      <xdr:spPr bwMode="auto">
        <a:xfrm flipV="1">
          <a:off x="8779570" y="5483087"/>
          <a:ext cx="3999" cy="19050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5"/>
  <sheetViews>
    <sheetView showGridLines="0" tabSelected="1" zoomScale="115" zoomScaleNormal="115" workbookViewId="0">
      <selection activeCell="N42" sqref="N42"/>
    </sheetView>
  </sheetViews>
  <sheetFormatPr defaultColWidth="10.7109375" defaultRowHeight="12.75" x14ac:dyDescent="0.2"/>
  <cols>
    <col min="1" max="1" width="29.42578125" style="9" customWidth="1"/>
    <col min="2" max="3" width="1.7109375" style="4" customWidth="1"/>
    <col min="4" max="4" width="7.28515625" style="10" customWidth="1"/>
    <col min="5" max="18" width="7.28515625" style="4" customWidth="1"/>
    <col min="19" max="19" width="0.85546875" style="4" customWidth="1"/>
    <col min="20" max="23" width="7.28515625" style="4" customWidth="1"/>
    <col min="24" max="16384" width="10.7109375" style="4"/>
  </cols>
  <sheetData>
    <row r="1" spans="1:23" s="2" customFormat="1" ht="27" customHeight="1" x14ac:dyDescent="0.2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s="3" customFormat="1" ht="20.25" x14ac:dyDescent="0.2">
      <c r="A2" s="39" t="s">
        <v>26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20.25" x14ac:dyDescent="0.2">
      <c r="A3" s="34" t="s">
        <v>12</v>
      </c>
      <c r="B3" s="35"/>
      <c r="C3" s="36" t="s">
        <v>13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 t="s">
        <v>14</v>
      </c>
      <c r="T3" s="37"/>
      <c r="U3" s="37"/>
      <c r="V3" s="37"/>
      <c r="W3" s="38"/>
    </row>
    <row r="4" spans="1:23" s="27" customFormat="1" ht="15" customHeight="1" x14ac:dyDescent="0.2">
      <c r="A4" s="26"/>
      <c r="D4" s="28" t="s">
        <v>8</v>
      </c>
      <c r="E4" s="28" t="s">
        <v>8</v>
      </c>
      <c r="F4" s="28" t="s">
        <v>8</v>
      </c>
      <c r="G4" s="28" t="s">
        <v>8</v>
      </c>
      <c r="H4" s="28" t="s">
        <v>8</v>
      </c>
      <c r="I4" s="28" t="s">
        <v>8</v>
      </c>
      <c r="J4" s="28" t="s">
        <v>8</v>
      </c>
      <c r="K4" s="28" t="s">
        <v>8</v>
      </c>
      <c r="L4" s="28" t="s">
        <v>8</v>
      </c>
      <c r="M4" s="28" t="s">
        <v>8</v>
      </c>
      <c r="N4" s="28" t="s">
        <v>8</v>
      </c>
      <c r="O4" s="28" t="s">
        <v>8</v>
      </c>
      <c r="P4" s="28" t="s">
        <v>8</v>
      </c>
      <c r="Q4" s="28" t="s">
        <v>8</v>
      </c>
      <c r="R4" s="28"/>
      <c r="T4" s="57" t="s">
        <v>29</v>
      </c>
      <c r="U4" s="57" t="s">
        <v>29</v>
      </c>
      <c r="V4" s="26" t="s">
        <v>17</v>
      </c>
      <c r="W4" s="26" t="s">
        <v>18</v>
      </c>
    </row>
    <row r="5" spans="1:23" s="18" customFormat="1" ht="15" customHeight="1" x14ac:dyDescent="0.2">
      <c r="A5" s="17"/>
      <c r="D5" s="20" t="s">
        <v>9</v>
      </c>
      <c r="E5" s="20" t="s">
        <v>9</v>
      </c>
      <c r="F5" s="20" t="s">
        <v>9</v>
      </c>
      <c r="G5" s="21" t="s">
        <v>4</v>
      </c>
      <c r="H5" s="21" t="s">
        <v>4</v>
      </c>
      <c r="I5" s="19"/>
      <c r="J5" s="19"/>
      <c r="K5" s="20" t="s">
        <v>9</v>
      </c>
      <c r="L5" s="20" t="s">
        <v>9</v>
      </c>
      <c r="M5" s="19"/>
      <c r="N5" s="19"/>
      <c r="O5" s="19"/>
      <c r="P5" s="21" t="s">
        <v>4</v>
      </c>
      <c r="Q5" s="19"/>
      <c r="R5" s="19"/>
      <c r="T5" s="57" t="s">
        <v>30</v>
      </c>
      <c r="U5" s="57" t="s">
        <v>30</v>
      </c>
      <c r="V5" s="20" t="s">
        <v>21</v>
      </c>
      <c r="W5" s="21" t="s">
        <v>4</v>
      </c>
    </row>
    <row r="6" spans="1:23" s="12" customFormat="1" ht="14.65" customHeight="1" x14ac:dyDescent="0.2">
      <c r="A6" s="22" t="s">
        <v>15</v>
      </c>
      <c r="B6" s="23"/>
      <c r="C6" s="23"/>
      <c r="D6" s="24">
        <v>0.2590277777777778</v>
      </c>
      <c r="E6" s="24">
        <v>0.28472222222222221</v>
      </c>
      <c r="F6" s="24">
        <v>0.3298611111111111</v>
      </c>
      <c r="G6" s="24">
        <v>0.37152777777777773</v>
      </c>
      <c r="H6" s="24">
        <v>0.41319444444444442</v>
      </c>
      <c r="I6" s="24">
        <v>0.4513888888888889</v>
      </c>
      <c r="J6" s="24">
        <v>0.49652777777777773</v>
      </c>
      <c r="K6" s="24">
        <v>0.53472222222222221</v>
      </c>
      <c r="L6" s="24">
        <v>0.57986111111111105</v>
      </c>
      <c r="M6" s="24">
        <v>0.62152777777777779</v>
      </c>
      <c r="N6" s="24">
        <v>0.66319444444444442</v>
      </c>
      <c r="O6" s="24">
        <v>0.70138888888888884</v>
      </c>
      <c r="P6" s="24">
        <v>0.74652777777777779</v>
      </c>
      <c r="Q6" s="24">
        <v>0.78472222222222221</v>
      </c>
      <c r="R6" s="24"/>
      <c r="S6" s="42"/>
      <c r="T6" s="43"/>
      <c r="U6" s="43"/>
      <c r="V6" s="43">
        <v>0.61111111111111105</v>
      </c>
      <c r="W6" s="24">
        <v>0.82986111111111116</v>
      </c>
    </row>
    <row r="7" spans="1:23" s="12" customFormat="1" ht="14.65" customHeight="1" x14ac:dyDescent="0.2">
      <c r="A7" s="13" t="s">
        <v>5</v>
      </c>
      <c r="B7" s="14"/>
      <c r="C7" s="14"/>
      <c r="D7" s="15"/>
      <c r="E7" s="15">
        <f>E6+TIME(0,7,0)</f>
        <v>0.2895833333333333</v>
      </c>
      <c r="F7" s="15"/>
      <c r="G7" s="15"/>
      <c r="H7" s="15"/>
      <c r="I7" s="15">
        <f>I6+TIME(0,7,0)</f>
        <v>0.45624999999999999</v>
      </c>
      <c r="J7" s="15"/>
      <c r="K7" s="15">
        <f>K6+TIME(0,7,0)</f>
        <v>0.5395833333333333</v>
      </c>
      <c r="L7" s="15"/>
      <c r="M7" s="15"/>
      <c r="N7" s="15"/>
      <c r="O7" s="15">
        <f>O6+TIME(0,7,0)</f>
        <v>0.70624999999999993</v>
      </c>
      <c r="P7" s="15"/>
      <c r="Q7" s="15">
        <f>Q6+TIME(0,7,0)</f>
        <v>0.7895833333333333</v>
      </c>
      <c r="R7" s="15"/>
      <c r="S7" s="29"/>
      <c r="T7" s="47">
        <v>0.38124999999999998</v>
      </c>
      <c r="U7" s="47">
        <v>0.52708333333333335</v>
      </c>
      <c r="V7" s="40"/>
      <c r="W7" s="15"/>
    </row>
    <row r="8" spans="1:23" s="12" customFormat="1" ht="14.65" customHeight="1" x14ac:dyDescent="0.2">
      <c r="A8" s="22" t="s">
        <v>6</v>
      </c>
      <c r="B8" s="23"/>
      <c r="C8" s="23"/>
      <c r="D8" s="24"/>
      <c r="E8" s="24">
        <f>E7+TIME(0,4,0)</f>
        <v>0.29236111111111107</v>
      </c>
      <c r="F8" s="24"/>
      <c r="G8" s="24"/>
      <c r="H8" s="24"/>
      <c r="I8" s="24">
        <f>I7+TIME(0,4,0)</f>
        <v>0.45902777777777776</v>
      </c>
      <c r="J8" s="24"/>
      <c r="K8" s="24">
        <f>K7+TIME(0,4,0)</f>
        <v>0.54236111111111107</v>
      </c>
      <c r="L8" s="24"/>
      <c r="M8" s="24"/>
      <c r="N8" s="24"/>
      <c r="O8" s="24">
        <f>O7+TIME(0,4,0)</f>
        <v>0.7090277777777777</v>
      </c>
      <c r="P8" s="24"/>
      <c r="Q8" s="24">
        <f>Q7+TIME(0,4,0)</f>
        <v>0.79236111111111107</v>
      </c>
      <c r="R8" s="24"/>
      <c r="S8" s="30"/>
      <c r="T8" s="24">
        <f>T7+TIME(0,3,0)</f>
        <v>0.3833333333333333</v>
      </c>
      <c r="U8" s="24">
        <f>U7+TIME(0,3,0)</f>
        <v>0.52916666666666667</v>
      </c>
      <c r="V8" s="41"/>
      <c r="W8" s="24"/>
    </row>
    <row r="9" spans="1:23" s="12" customFormat="1" ht="14.65" customHeight="1" x14ac:dyDescent="0.2">
      <c r="A9" s="13" t="s">
        <v>0</v>
      </c>
      <c r="B9" s="14"/>
      <c r="C9" s="14"/>
      <c r="D9" s="15">
        <f>D6+TIME(0,7,0)</f>
        <v>0.2638888888888889</v>
      </c>
      <c r="E9" s="15">
        <f>E8+TIME(0,4,0)</f>
        <v>0.29513888888888884</v>
      </c>
      <c r="F9" s="15">
        <f>F6+TIME(0,7,0)</f>
        <v>0.3347222222222222</v>
      </c>
      <c r="G9" s="15">
        <f>G6+TIME(0,7,0)</f>
        <v>0.37638888888888883</v>
      </c>
      <c r="H9" s="15">
        <f>H6+TIME(0,7,0)</f>
        <v>0.41805555555555551</v>
      </c>
      <c r="I9" s="15">
        <f>I8+TIME(0,4,0)</f>
        <v>0.46180555555555552</v>
      </c>
      <c r="J9" s="15">
        <f>J6+TIME(0,7,0)</f>
        <v>0.50138888888888888</v>
      </c>
      <c r="K9" s="15">
        <f>K8+TIME(0,4,0)</f>
        <v>0.54513888888888884</v>
      </c>
      <c r="L9" s="15">
        <f>L6+TIME(0,7,0)</f>
        <v>0.58472222222222214</v>
      </c>
      <c r="M9" s="15">
        <f>M6+TIME(0,7,0)</f>
        <v>0.62638888888888888</v>
      </c>
      <c r="N9" s="15">
        <f>N6+TIME(0,7,0)</f>
        <v>0.66805555555555551</v>
      </c>
      <c r="O9" s="15">
        <f>O8+TIME(0,4,0)</f>
        <v>0.71180555555555547</v>
      </c>
      <c r="P9" s="15">
        <f>P6+TIME(0,7,0)</f>
        <v>0.75138888888888888</v>
      </c>
      <c r="Q9" s="15">
        <f>Q8+TIME(0,4,0)</f>
        <v>0.79513888888888884</v>
      </c>
      <c r="R9" s="15"/>
      <c r="S9" s="44"/>
      <c r="T9" s="15">
        <f>T8+TIME(0,4,0)</f>
        <v>0.38611111111111107</v>
      </c>
      <c r="U9" s="15">
        <f>U8+TIME(0,4,0)</f>
        <v>0.53194444444444444</v>
      </c>
      <c r="V9" s="45">
        <f>V6+TIME(0,6,0)</f>
        <v>0.6152777777777777</v>
      </c>
      <c r="W9" s="15">
        <f>W6+TIME(0,6,0)</f>
        <v>0.83402777777777781</v>
      </c>
    </row>
    <row r="10" spans="1:23" s="12" customFormat="1" ht="14.65" customHeight="1" x14ac:dyDescent="0.2">
      <c r="A10" s="22" t="s">
        <v>1</v>
      </c>
      <c r="B10" s="23"/>
      <c r="C10" s="23"/>
      <c r="D10" s="24">
        <f>D9+TIME(0,8,0)</f>
        <v>0.26944444444444443</v>
      </c>
      <c r="E10" s="24">
        <f>E9+TIME(0,8,0)</f>
        <v>0.30069444444444438</v>
      </c>
      <c r="F10" s="24">
        <f>F9+TIME(0,11,0)</f>
        <v>0.34236111111111106</v>
      </c>
      <c r="G10" s="24">
        <f>G9+TIME(0,11,0)</f>
        <v>0.38402777777777769</v>
      </c>
      <c r="H10" s="24">
        <f>H9+TIME(0,11,0)</f>
        <v>0.42569444444444438</v>
      </c>
      <c r="I10" s="24">
        <f>I9+TIME(0,8,0)</f>
        <v>0.46736111111111106</v>
      </c>
      <c r="J10" s="24">
        <f>J9+TIME(0,11,0)</f>
        <v>0.50902777777777775</v>
      </c>
      <c r="K10" s="24">
        <f>K9+TIME(0,8,0)</f>
        <v>0.55069444444444438</v>
      </c>
      <c r="L10" s="24">
        <f>L9+TIME(0,11,0)</f>
        <v>0.59236111111111101</v>
      </c>
      <c r="M10" s="24">
        <f>M9+TIME(0,11,0)</f>
        <v>0.63402777777777775</v>
      </c>
      <c r="N10" s="24">
        <f>N9+TIME(0,11,0)</f>
        <v>0.67569444444444438</v>
      </c>
      <c r="O10" s="24">
        <f>O9+TIME(0,8,0)</f>
        <v>0.71736111111111101</v>
      </c>
      <c r="P10" s="24">
        <f>P9+TIME(0,11,0)</f>
        <v>0.75902777777777775</v>
      </c>
      <c r="Q10" s="24">
        <f>Q9+TIME(0,8,0)</f>
        <v>0.80069444444444438</v>
      </c>
      <c r="R10" s="24"/>
      <c r="S10" s="42"/>
      <c r="T10" s="24">
        <f>T9+TIME(0,5,0)</f>
        <v>0.38958333333333328</v>
      </c>
      <c r="U10" s="24">
        <f>U9+TIME(0,5,0)</f>
        <v>0.53541666666666665</v>
      </c>
      <c r="V10" s="43">
        <f>V9+TIME(0,7,0)</f>
        <v>0.6201388888888888</v>
      </c>
      <c r="W10" s="24">
        <f>W9+TIME(0,5,0)</f>
        <v>0.83750000000000002</v>
      </c>
    </row>
    <row r="11" spans="1:23" s="12" customFormat="1" ht="14.65" customHeight="1" x14ac:dyDescent="0.2">
      <c r="A11" s="54" t="s">
        <v>28</v>
      </c>
      <c r="B11" s="61"/>
      <c r="C11" s="61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58">
        <f>T10+TIME(0,2,0)</f>
        <v>0.39097222222222217</v>
      </c>
      <c r="U11" s="58">
        <f>U10+TIME(0,2,0)</f>
        <v>0.53680555555555554</v>
      </c>
      <c r="V11" s="60">
        <f t="shared" ref="V11:W11" si="0">V10+TIME(0,2,0)</f>
        <v>0.62152777777777768</v>
      </c>
      <c r="W11" s="58">
        <f t="shared" si="0"/>
        <v>0.83888888888888891</v>
      </c>
    </row>
    <row r="12" spans="1:23" s="12" customFormat="1" ht="14.65" customHeight="1" x14ac:dyDescent="0.2">
      <c r="A12" s="53" t="s">
        <v>2</v>
      </c>
      <c r="B12" s="24"/>
      <c r="C12" s="24"/>
      <c r="D12" s="24">
        <f>D10+TIME(0,3,0)</f>
        <v>0.27152777777777776</v>
      </c>
      <c r="E12" s="24">
        <f>E10+TIME(0,3,0)</f>
        <v>0.3027777777777777</v>
      </c>
      <c r="F12" s="24">
        <f>F10+TIME(0,3,0)</f>
        <v>0.34444444444444439</v>
      </c>
      <c r="G12" s="24">
        <f>G10+TIME(0,3,0)</f>
        <v>0.38611111111111102</v>
      </c>
      <c r="H12" s="24">
        <f t="shared" ref="H12:Q12" si="1">H10+TIME(0,3,0)</f>
        <v>0.4277777777777777</v>
      </c>
      <c r="I12" s="24">
        <f t="shared" si="1"/>
        <v>0.46944444444444439</v>
      </c>
      <c r="J12" s="24">
        <f t="shared" si="1"/>
        <v>0.51111111111111107</v>
      </c>
      <c r="K12" s="24">
        <f t="shared" si="1"/>
        <v>0.5527777777777777</v>
      </c>
      <c r="L12" s="24">
        <f t="shared" si="1"/>
        <v>0.59444444444444433</v>
      </c>
      <c r="M12" s="24">
        <f t="shared" si="1"/>
        <v>0.63611111111111107</v>
      </c>
      <c r="N12" s="24">
        <f t="shared" si="1"/>
        <v>0.6777777777777777</v>
      </c>
      <c r="O12" s="24">
        <f t="shared" si="1"/>
        <v>0.71944444444444433</v>
      </c>
      <c r="P12" s="24">
        <f t="shared" si="1"/>
        <v>0.76111111111111107</v>
      </c>
      <c r="Q12" s="24">
        <f t="shared" si="1"/>
        <v>0.8027777777777777</v>
      </c>
      <c r="R12" s="24"/>
      <c r="S12" s="42"/>
      <c r="T12" s="24">
        <f>T11+TIME(0,3,0)</f>
        <v>0.39305555555555549</v>
      </c>
      <c r="U12" s="24">
        <f>U11+TIME(0,3,0)</f>
        <v>0.53888888888888886</v>
      </c>
      <c r="V12" s="43">
        <f t="shared" ref="V12:W12" si="2">V11+TIME(0,3,0)</f>
        <v>0.62361111111111101</v>
      </c>
      <c r="W12" s="24">
        <f t="shared" si="2"/>
        <v>0.84097222222222223</v>
      </c>
    </row>
    <row r="13" spans="1:23" s="52" customFormat="1" ht="14.65" customHeight="1" x14ac:dyDescent="0.2">
      <c r="A13" s="51" t="s">
        <v>3</v>
      </c>
      <c r="B13" s="46"/>
      <c r="C13" s="46"/>
      <c r="D13" s="47">
        <f>D12+TIME(0,4,0)</f>
        <v>0.27430555555555552</v>
      </c>
      <c r="E13" s="47">
        <f>E12+TIME(0,4,0)</f>
        <v>0.30555555555555547</v>
      </c>
      <c r="F13" s="47">
        <f>F12+TIME(0,4,0)</f>
        <v>0.34722222222222215</v>
      </c>
      <c r="G13" s="47">
        <f>G12+TIME(0,4,0)</f>
        <v>0.38888888888888878</v>
      </c>
      <c r="H13" s="47">
        <f t="shared" ref="H13:Q13" si="3">H12+TIME(0,4,0)</f>
        <v>0.43055555555555547</v>
      </c>
      <c r="I13" s="47">
        <f t="shared" si="3"/>
        <v>0.47222222222222215</v>
      </c>
      <c r="J13" s="47">
        <f t="shared" si="3"/>
        <v>0.51388888888888884</v>
      </c>
      <c r="K13" s="47">
        <f t="shared" si="3"/>
        <v>0.55555555555555547</v>
      </c>
      <c r="L13" s="47">
        <f t="shared" si="3"/>
        <v>0.5972222222222221</v>
      </c>
      <c r="M13" s="47">
        <f t="shared" si="3"/>
        <v>0.63888888888888884</v>
      </c>
      <c r="N13" s="47">
        <f t="shared" si="3"/>
        <v>0.68055555555555547</v>
      </c>
      <c r="O13" s="47">
        <f t="shared" si="3"/>
        <v>0.7222222222222221</v>
      </c>
      <c r="P13" s="47">
        <f t="shared" si="3"/>
        <v>0.76388888888888884</v>
      </c>
      <c r="Q13" s="47">
        <f t="shared" si="3"/>
        <v>0.80555555555555547</v>
      </c>
      <c r="R13" s="47"/>
      <c r="S13" s="48"/>
      <c r="T13" s="47">
        <f t="shared" ref="T13:U13" si="4">T12+TIME(0,4,0)</f>
        <v>0.39583333333333326</v>
      </c>
      <c r="U13" s="47">
        <f t="shared" si="4"/>
        <v>0.54166666666666663</v>
      </c>
      <c r="V13" s="45">
        <f>V12+TIME(0,3,0)</f>
        <v>0.62569444444444433</v>
      </c>
      <c r="W13" s="47">
        <f>W12+TIME(0,4,0)</f>
        <v>0.84375</v>
      </c>
    </row>
    <row r="14" spans="1:23" s="52" customFormat="1" ht="14.65" customHeight="1" x14ac:dyDescent="0.2">
      <c r="A14" s="22" t="s">
        <v>16</v>
      </c>
      <c r="B14" s="24"/>
      <c r="C14" s="24"/>
      <c r="D14" s="24">
        <f>D13+TIME(0,19,0)</f>
        <v>0.28749999999999998</v>
      </c>
      <c r="E14" s="24">
        <f>E13+TIME(0,19,0)</f>
        <v>0.31874999999999992</v>
      </c>
      <c r="F14" s="24">
        <f t="shared" ref="F14:Q14" si="5">F13+TIME(0,19,0)</f>
        <v>0.36041666666666661</v>
      </c>
      <c r="G14" s="24">
        <f t="shared" si="5"/>
        <v>0.40208333333333324</v>
      </c>
      <c r="H14" s="24">
        <f t="shared" si="5"/>
        <v>0.44374999999999992</v>
      </c>
      <c r="I14" s="24">
        <f t="shared" si="5"/>
        <v>0.48541666666666661</v>
      </c>
      <c r="J14" s="24">
        <f t="shared" si="5"/>
        <v>0.52708333333333324</v>
      </c>
      <c r="K14" s="24">
        <f t="shared" si="5"/>
        <v>0.56874999999999987</v>
      </c>
      <c r="L14" s="24">
        <f t="shared" si="5"/>
        <v>0.6104166666666665</v>
      </c>
      <c r="M14" s="24">
        <f t="shared" si="5"/>
        <v>0.65208333333333324</v>
      </c>
      <c r="N14" s="24">
        <f t="shared" si="5"/>
        <v>0.69374999999999987</v>
      </c>
      <c r="O14" s="24">
        <f t="shared" si="5"/>
        <v>0.7354166666666665</v>
      </c>
      <c r="P14" s="24">
        <f t="shared" si="5"/>
        <v>0.77708333333333324</v>
      </c>
      <c r="Q14" s="24">
        <f t="shared" si="5"/>
        <v>0.81874999999999987</v>
      </c>
      <c r="R14" s="24"/>
      <c r="S14" s="42"/>
      <c r="T14" s="24">
        <f>T13+TIME(0,15,0)</f>
        <v>0.40624999999999994</v>
      </c>
      <c r="U14" s="24">
        <f>U13+TIME(0,15,0)</f>
        <v>0.55208333333333326</v>
      </c>
      <c r="V14" s="43">
        <f t="shared" ref="V14:W14" si="6">V13+TIME(0,15,0)</f>
        <v>0.63611111111111096</v>
      </c>
      <c r="W14" s="24">
        <f t="shared" si="6"/>
        <v>0.85416666666666663</v>
      </c>
    </row>
    <row r="15" spans="1:23" s="52" customFormat="1" ht="14.65" customHeight="1" x14ac:dyDescent="0.2">
      <c r="A15" s="50" t="s">
        <v>22</v>
      </c>
      <c r="B15" s="46"/>
      <c r="C15" s="46"/>
      <c r="D15" s="47">
        <f t="shared" ref="D15:Q15" si="7">D14+TIME(0,10,0)</f>
        <v>0.2944444444444444</v>
      </c>
      <c r="E15" s="47">
        <f t="shared" si="7"/>
        <v>0.32569444444444434</v>
      </c>
      <c r="F15" s="47">
        <f t="shared" si="7"/>
        <v>0.36736111111111103</v>
      </c>
      <c r="G15" s="47">
        <f t="shared" si="7"/>
        <v>0.40902777777777766</v>
      </c>
      <c r="H15" s="47">
        <f t="shared" si="7"/>
        <v>0.45069444444444434</v>
      </c>
      <c r="I15" s="47">
        <f t="shared" si="7"/>
        <v>0.49236111111111103</v>
      </c>
      <c r="J15" s="47">
        <f t="shared" si="7"/>
        <v>0.53402777777777766</v>
      </c>
      <c r="K15" s="47">
        <f t="shared" si="7"/>
        <v>0.57569444444444429</v>
      </c>
      <c r="L15" s="47">
        <f t="shared" si="7"/>
        <v>0.61736111111111092</v>
      </c>
      <c r="M15" s="47">
        <f t="shared" si="7"/>
        <v>0.65902777777777766</v>
      </c>
      <c r="N15" s="47">
        <f t="shared" si="7"/>
        <v>0.70069444444444429</v>
      </c>
      <c r="O15" s="47">
        <f t="shared" si="7"/>
        <v>0.74236111111111092</v>
      </c>
      <c r="P15" s="47">
        <f t="shared" si="7"/>
        <v>0.78402777777777766</v>
      </c>
      <c r="Q15" s="47">
        <f t="shared" si="7"/>
        <v>0.82569444444444429</v>
      </c>
      <c r="R15" s="47"/>
      <c r="S15" s="48"/>
      <c r="T15" s="47">
        <f>T14+TIME(0,5,0)</f>
        <v>0.40972222222222215</v>
      </c>
      <c r="U15" s="47">
        <f>U14+TIME(0,5,0)</f>
        <v>0.55555555555555547</v>
      </c>
      <c r="V15" s="49">
        <f>V14+TIME(0,5,0)</f>
        <v>0.63958333333333317</v>
      </c>
      <c r="W15" s="47">
        <f>W14+TIME(0,5,0)</f>
        <v>0.85763888888888884</v>
      </c>
    </row>
    <row r="16" spans="1:23" s="2" customFormat="1" ht="37.15" customHeight="1" x14ac:dyDescent="0.2">
      <c r="A16" s="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56" s="6" customFormat="1" ht="27" customHeight="1" x14ac:dyDescent="0.2">
      <c r="A17" s="33" t="s">
        <v>23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56" s="8" customFormat="1" ht="20.25" x14ac:dyDescent="0.2">
      <c r="A18" s="39" t="s">
        <v>26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ht="20.25" x14ac:dyDescent="0.2">
      <c r="A19" s="34" t="s">
        <v>12</v>
      </c>
      <c r="B19" s="35"/>
      <c r="C19" s="36" t="s">
        <v>13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7" t="s">
        <v>14</v>
      </c>
      <c r="T19" s="37"/>
      <c r="U19" s="37"/>
      <c r="V19" s="37"/>
      <c r="W19" s="38"/>
    </row>
    <row r="20" spans="1:256" s="27" customFormat="1" ht="15" customHeight="1" x14ac:dyDescent="0.2">
      <c r="A20" s="26"/>
      <c r="D20" s="26" t="s">
        <v>11</v>
      </c>
      <c r="E20" s="28" t="s">
        <v>8</v>
      </c>
      <c r="F20" s="28" t="s">
        <v>8</v>
      </c>
      <c r="G20" s="28" t="s">
        <v>8</v>
      </c>
      <c r="H20" s="28" t="s">
        <v>8</v>
      </c>
      <c r="I20" s="28" t="s">
        <v>8</v>
      </c>
      <c r="J20" s="28" t="s">
        <v>8</v>
      </c>
      <c r="K20" s="28" t="s">
        <v>8</v>
      </c>
      <c r="L20" s="28" t="s">
        <v>8</v>
      </c>
      <c r="M20" s="28" t="s">
        <v>8</v>
      </c>
      <c r="N20" s="28" t="s">
        <v>8</v>
      </c>
      <c r="O20" s="28" t="s">
        <v>8</v>
      </c>
      <c r="P20" s="28" t="s">
        <v>8</v>
      </c>
      <c r="Q20" s="28" t="s">
        <v>8</v>
      </c>
      <c r="R20" s="28" t="s">
        <v>8</v>
      </c>
      <c r="T20" s="57" t="s">
        <v>29</v>
      </c>
      <c r="U20" s="57" t="s">
        <v>29</v>
      </c>
      <c r="V20" s="26" t="s">
        <v>19</v>
      </c>
      <c r="W20" s="26" t="s">
        <v>20</v>
      </c>
    </row>
    <row r="21" spans="1:256" s="18" customFormat="1" ht="15" customHeight="1" x14ac:dyDescent="0.2">
      <c r="A21" s="17"/>
      <c r="D21" s="20" t="s">
        <v>9</v>
      </c>
      <c r="E21" s="20" t="s">
        <v>9</v>
      </c>
      <c r="F21" s="20" t="s">
        <v>21</v>
      </c>
      <c r="G21" s="19"/>
      <c r="H21" s="21" t="s">
        <v>4</v>
      </c>
      <c r="I21" s="19"/>
      <c r="J21" s="19"/>
      <c r="K21" s="20" t="s">
        <v>9</v>
      </c>
      <c r="L21" s="20" t="s">
        <v>21</v>
      </c>
      <c r="M21" s="19"/>
      <c r="N21" s="19"/>
      <c r="O21" s="19"/>
      <c r="P21" s="19"/>
      <c r="Q21" s="19"/>
      <c r="R21" s="19"/>
      <c r="T21" s="57" t="s">
        <v>30</v>
      </c>
      <c r="U21" s="57" t="s">
        <v>30</v>
      </c>
      <c r="V21" s="20" t="s">
        <v>21</v>
      </c>
      <c r="W21" s="21" t="s">
        <v>4</v>
      </c>
    </row>
    <row r="22" spans="1:256" s="12" customFormat="1" ht="14.65" customHeight="1" x14ac:dyDescent="0.2">
      <c r="A22" s="25" t="s">
        <v>22</v>
      </c>
      <c r="B22" s="23"/>
      <c r="C22" s="23"/>
      <c r="D22" s="24">
        <v>0.25347222222222221</v>
      </c>
      <c r="E22" s="24">
        <v>0.28402777777777777</v>
      </c>
      <c r="F22" s="24">
        <v>0.32569444444444445</v>
      </c>
      <c r="G22" s="24">
        <v>0.36736111111111108</v>
      </c>
      <c r="H22" s="24">
        <v>0.40902777777777777</v>
      </c>
      <c r="I22" s="24">
        <v>0.45069444444444445</v>
      </c>
      <c r="J22" s="24">
        <v>0.49236111111111108</v>
      </c>
      <c r="K22" s="24">
        <v>0.53402777777777777</v>
      </c>
      <c r="L22" s="24">
        <v>0.5756944444444444</v>
      </c>
      <c r="M22" s="24">
        <v>0.61736111111111114</v>
      </c>
      <c r="N22" s="24">
        <v>0.65902777777777777</v>
      </c>
      <c r="O22" s="24">
        <v>0.7006944444444444</v>
      </c>
      <c r="P22" s="24">
        <v>0.74236111111111114</v>
      </c>
      <c r="Q22" s="24">
        <v>0.78402777777777777</v>
      </c>
      <c r="R22" s="24">
        <v>0.8256944444444444</v>
      </c>
      <c r="S22" s="42"/>
      <c r="T22" s="24">
        <v>0.35416666666666669</v>
      </c>
      <c r="U22" s="24">
        <v>0.5</v>
      </c>
      <c r="V22" s="43">
        <v>0.58333333333333337</v>
      </c>
      <c r="W22" s="24">
        <v>0.80208333333333337</v>
      </c>
    </row>
    <row r="23" spans="1:256" s="12" customFormat="1" ht="14.65" customHeight="1" x14ac:dyDescent="0.2">
      <c r="A23" s="16" t="s">
        <v>16</v>
      </c>
      <c r="B23" s="14"/>
      <c r="C23" s="14"/>
      <c r="D23" s="15">
        <f>D22+TIME(0,7,0)</f>
        <v>0.2583333333333333</v>
      </c>
      <c r="E23" s="15">
        <f>E22+TIME(0,9,0)</f>
        <v>0.29027777777777775</v>
      </c>
      <c r="F23" s="15">
        <f>F22+TIME(0,9,0)</f>
        <v>0.33194444444444443</v>
      </c>
      <c r="G23" s="15">
        <f t="shared" ref="G23:R23" si="8">G22+TIME(0,9,0)</f>
        <v>0.37361111111111106</v>
      </c>
      <c r="H23" s="15">
        <f t="shared" si="8"/>
        <v>0.41527777777777775</v>
      </c>
      <c r="I23" s="15">
        <f t="shared" si="8"/>
        <v>0.45694444444444443</v>
      </c>
      <c r="J23" s="15">
        <f t="shared" si="8"/>
        <v>0.49861111111111106</v>
      </c>
      <c r="K23" s="15">
        <f t="shared" si="8"/>
        <v>0.54027777777777775</v>
      </c>
      <c r="L23" s="15">
        <f t="shared" si="8"/>
        <v>0.58194444444444438</v>
      </c>
      <c r="M23" s="15">
        <f t="shared" si="8"/>
        <v>0.62361111111111112</v>
      </c>
      <c r="N23" s="15">
        <f t="shared" si="8"/>
        <v>0.66527777777777775</v>
      </c>
      <c r="O23" s="15">
        <f t="shared" si="8"/>
        <v>0.70694444444444438</v>
      </c>
      <c r="P23" s="15">
        <f t="shared" si="8"/>
        <v>0.74861111111111112</v>
      </c>
      <c r="Q23" s="15">
        <f t="shared" si="8"/>
        <v>0.79027777777777775</v>
      </c>
      <c r="R23" s="15">
        <f t="shared" si="8"/>
        <v>0.83194444444444438</v>
      </c>
      <c r="S23" s="44"/>
      <c r="T23" s="15">
        <f>T22+TIME(0,5,0)</f>
        <v>0.3576388888888889</v>
      </c>
      <c r="U23" s="15">
        <f>U22+TIME(0,5,0)</f>
        <v>0.50347222222222221</v>
      </c>
      <c r="V23" s="45">
        <f>V22+TIME(0,5,0)</f>
        <v>0.58680555555555558</v>
      </c>
      <c r="W23" s="15">
        <f>W22+TIME(0,5,0)</f>
        <v>0.80555555555555558</v>
      </c>
    </row>
    <row r="24" spans="1:256" s="12" customFormat="1" ht="14.65" customHeight="1" x14ac:dyDescent="0.2">
      <c r="A24" s="22" t="s">
        <v>3</v>
      </c>
      <c r="B24" s="23"/>
      <c r="C24" s="23"/>
      <c r="D24" s="24">
        <f>D23+TIME(0,19,0)</f>
        <v>0.27152777777777776</v>
      </c>
      <c r="E24" s="24">
        <f t="shared" ref="E24:Q24" si="9">E23+TIME(0,21,0)</f>
        <v>0.30486111111111108</v>
      </c>
      <c r="F24" s="24">
        <f t="shared" si="9"/>
        <v>0.34652777777777777</v>
      </c>
      <c r="G24" s="24">
        <f t="shared" si="9"/>
        <v>0.3881944444444444</v>
      </c>
      <c r="H24" s="24">
        <f t="shared" si="9"/>
        <v>0.42986111111111108</v>
      </c>
      <c r="I24" s="24">
        <f t="shared" si="9"/>
        <v>0.47152777777777777</v>
      </c>
      <c r="J24" s="24">
        <f t="shared" si="9"/>
        <v>0.5131944444444444</v>
      </c>
      <c r="K24" s="24">
        <f t="shared" si="9"/>
        <v>0.55486111111111103</v>
      </c>
      <c r="L24" s="24">
        <f t="shared" si="9"/>
        <v>0.59652777777777766</v>
      </c>
      <c r="M24" s="24">
        <f t="shared" si="9"/>
        <v>0.6381944444444444</v>
      </c>
      <c r="N24" s="24">
        <f t="shared" si="9"/>
        <v>0.67986111111111103</v>
      </c>
      <c r="O24" s="24">
        <f t="shared" si="9"/>
        <v>0.72152777777777766</v>
      </c>
      <c r="P24" s="24">
        <f t="shared" si="9"/>
        <v>0.7631944444444444</v>
      </c>
      <c r="Q24" s="24">
        <f t="shared" si="9"/>
        <v>0.80486111111111103</v>
      </c>
      <c r="R24" s="24">
        <f>R23+TIME(0,18,0)</f>
        <v>0.84444444444444433</v>
      </c>
      <c r="S24" s="42"/>
      <c r="T24" s="24">
        <f>T23+TIME(0,15,0)</f>
        <v>0.36805555555555558</v>
      </c>
      <c r="U24" s="24">
        <f>U23+TIME(0,15,0)</f>
        <v>0.51388888888888884</v>
      </c>
      <c r="V24" s="43">
        <f>V23+TIME(0,15,0)</f>
        <v>0.59722222222222221</v>
      </c>
      <c r="W24" s="24">
        <f>W23+TIME(0,15,0)</f>
        <v>0.81597222222222221</v>
      </c>
    </row>
    <row r="25" spans="1:256" s="12" customFormat="1" ht="14.65" customHeight="1" x14ac:dyDescent="0.2">
      <c r="A25" s="13" t="s">
        <v>2</v>
      </c>
      <c r="B25" s="14"/>
      <c r="C25" s="14"/>
      <c r="D25" s="15">
        <f>D24+TIME(0,4,0)</f>
        <v>0.27430555555555552</v>
      </c>
      <c r="E25" s="15">
        <f t="shared" ref="E25:Q25" si="10">E24+TIME(0,5,0)</f>
        <v>0.30833333333333329</v>
      </c>
      <c r="F25" s="15">
        <f t="shared" si="10"/>
        <v>0.35</v>
      </c>
      <c r="G25" s="15">
        <f t="shared" si="10"/>
        <v>0.39166666666666661</v>
      </c>
      <c r="H25" s="15">
        <f t="shared" si="10"/>
        <v>0.43333333333333329</v>
      </c>
      <c r="I25" s="15">
        <f t="shared" si="10"/>
        <v>0.47499999999999998</v>
      </c>
      <c r="J25" s="15">
        <f t="shared" si="10"/>
        <v>0.51666666666666661</v>
      </c>
      <c r="K25" s="15">
        <f t="shared" si="10"/>
        <v>0.55833333333333324</v>
      </c>
      <c r="L25" s="15">
        <f t="shared" si="10"/>
        <v>0.59999999999999987</v>
      </c>
      <c r="M25" s="15">
        <f t="shared" si="10"/>
        <v>0.64166666666666661</v>
      </c>
      <c r="N25" s="15">
        <f t="shared" si="10"/>
        <v>0.68333333333333324</v>
      </c>
      <c r="O25" s="15">
        <f t="shared" si="10"/>
        <v>0.72499999999999987</v>
      </c>
      <c r="P25" s="15">
        <f t="shared" si="10"/>
        <v>0.76666666666666661</v>
      </c>
      <c r="Q25" s="15">
        <f t="shared" si="10"/>
        <v>0.80833333333333324</v>
      </c>
      <c r="R25" s="15"/>
      <c r="S25" s="44"/>
      <c r="T25" s="15">
        <f>T24+TIME(0,2,0)</f>
        <v>0.36944444444444446</v>
      </c>
      <c r="U25" s="15">
        <f>U24+TIME(0,2,0)</f>
        <v>0.51527777777777772</v>
      </c>
      <c r="V25" s="45">
        <f>V24+TIME(0,2,0)</f>
        <v>0.59861111111111109</v>
      </c>
      <c r="W25" s="15">
        <f>W24+TIME(0,2,0)</f>
        <v>0.81736111111111109</v>
      </c>
    </row>
    <row r="26" spans="1:256" s="12" customFormat="1" ht="14.65" customHeight="1" x14ac:dyDescent="0.2">
      <c r="A26" s="54" t="s">
        <v>28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8"/>
      <c r="S26" s="59"/>
      <c r="T26" s="58">
        <f>T25+TIME(0,3,0)</f>
        <v>0.37152777777777779</v>
      </c>
      <c r="U26" s="58">
        <f>U25+TIME(0,3,0)</f>
        <v>0.51736111111111105</v>
      </c>
      <c r="V26" s="60">
        <f t="shared" ref="V26:W26" si="11">V25+TIME(0,3,0)</f>
        <v>0.60069444444444442</v>
      </c>
      <c r="W26" s="58">
        <f t="shared" si="11"/>
        <v>0.81944444444444442</v>
      </c>
    </row>
    <row r="27" spans="1:256" s="52" customFormat="1" ht="14.65" customHeight="1" x14ac:dyDescent="0.2">
      <c r="A27" s="51" t="s">
        <v>1</v>
      </c>
      <c r="B27" s="46"/>
      <c r="C27" s="46"/>
      <c r="D27" s="47">
        <f>D25+TIME(0,3,0)</f>
        <v>0.27638888888888885</v>
      </c>
      <c r="E27" s="47">
        <f t="shared" ref="E27:Q27" si="12">E25+TIME(0,4,0)</f>
        <v>0.31111111111111106</v>
      </c>
      <c r="F27" s="47">
        <f t="shared" si="12"/>
        <v>0.35277777777777775</v>
      </c>
      <c r="G27" s="47">
        <f t="shared" si="12"/>
        <v>0.39444444444444438</v>
      </c>
      <c r="H27" s="47">
        <f t="shared" si="12"/>
        <v>0.43611111111111106</v>
      </c>
      <c r="I27" s="47">
        <f t="shared" si="12"/>
        <v>0.47777777777777775</v>
      </c>
      <c r="J27" s="47">
        <f t="shared" si="12"/>
        <v>0.51944444444444438</v>
      </c>
      <c r="K27" s="47">
        <f t="shared" si="12"/>
        <v>0.56111111111111101</v>
      </c>
      <c r="L27" s="47">
        <f t="shared" si="12"/>
        <v>0.60277777777777763</v>
      </c>
      <c r="M27" s="47">
        <f t="shared" si="12"/>
        <v>0.64444444444444438</v>
      </c>
      <c r="N27" s="47">
        <f t="shared" si="12"/>
        <v>0.68611111111111101</v>
      </c>
      <c r="O27" s="47">
        <f t="shared" si="12"/>
        <v>0.72777777777777763</v>
      </c>
      <c r="P27" s="47">
        <f t="shared" si="12"/>
        <v>0.76944444444444438</v>
      </c>
      <c r="Q27" s="47">
        <f t="shared" si="12"/>
        <v>0.81111111111111101</v>
      </c>
      <c r="R27" s="47"/>
      <c r="S27" s="48"/>
      <c r="T27" s="47">
        <f>T26+TIME(0,2,0)</f>
        <v>0.37291666666666667</v>
      </c>
      <c r="U27" s="47">
        <f>U26+TIME(0,2,0)</f>
        <v>0.51874999999999993</v>
      </c>
      <c r="V27" s="45">
        <f t="shared" ref="V27:W27" si="13">V26+TIME(0,2,0)</f>
        <v>0.6020833333333333</v>
      </c>
      <c r="W27" s="47">
        <f t="shared" si="13"/>
        <v>0.8208333333333333</v>
      </c>
    </row>
    <row r="28" spans="1:256" s="52" customFormat="1" ht="14.65" customHeight="1" x14ac:dyDescent="0.2">
      <c r="A28" s="22" t="s">
        <v>0</v>
      </c>
      <c r="B28" s="22"/>
      <c r="C28" s="22"/>
      <c r="D28" s="24">
        <f>D27+TIME(0,4,0)</f>
        <v>0.27916666666666662</v>
      </c>
      <c r="E28" s="24">
        <f>E27+TIME(0,5,0)</f>
        <v>0.31458333333333327</v>
      </c>
      <c r="F28" s="24">
        <f>F27+TIME(0,7,0)</f>
        <v>0.35763888888888884</v>
      </c>
      <c r="G28" s="24">
        <f>G27+TIME(0,5,0)</f>
        <v>0.39791666666666659</v>
      </c>
      <c r="H28" s="24">
        <f>H27+TIME(0,7,0)</f>
        <v>0.44097222222222215</v>
      </c>
      <c r="I28" s="24">
        <f>I27+TIME(0,5,0)</f>
        <v>0.48124999999999996</v>
      </c>
      <c r="J28" s="24">
        <f>J27+TIME(0,5,0)</f>
        <v>0.52291666666666659</v>
      </c>
      <c r="K28" s="24">
        <f>K27+TIME(0,5,0)</f>
        <v>0.56458333333333321</v>
      </c>
      <c r="L28" s="24">
        <f>L27+TIME(0,7,0)</f>
        <v>0.60763888888888873</v>
      </c>
      <c r="M28" s="24">
        <f>M27+TIME(0,5,0)</f>
        <v>0.64791666666666659</v>
      </c>
      <c r="N28" s="24">
        <f>N27+TIME(0,5,0)</f>
        <v>0.68958333333333321</v>
      </c>
      <c r="O28" s="24">
        <f>O27+TIME(0,5,0)</f>
        <v>0.73124999999999984</v>
      </c>
      <c r="P28" s="24">
        <f>P27+TIME(0,5,0)</f>
        <v>0.77291666666666659</v>
      </c>
      <c r="Q28" s="24">
        <f>Q27+TIME(0,5,0)</f>
        <v>0.81458333333333321</v>
      </c>
      <c r="R28" s="24"/>
      <c r="S28" s="42"/>
      <c r="T28" s="24">
        <f>T27+TIME(0,5,0)</f>
        <v>0.37638888888888888</v>
      </c>
      <c r="U28" s="24">
        <f>U27+TIME(0,5,0)</f>
        <v>0.52222222222222214</v>
      </c>
      <c r="V28" s="43">
        <f>V27+TIME(0,6,0)</f>
        <v>0.60624999999999996</v>
      </c>
      <c r="W28" s="24">
        <f>W27+TIME(0,6,0)</f>
        <v>0.82499999999999996</v>
      </c>
    </row>
    <row r="29" spans="1:256" s="52" customFormat="1" ht="14.65" customHeight="1" x14ac:dyDescent="0.2">
      <c r="A29" s="51" t="s">
        <v>7</v>
      </c>
      <c r="B29" s="46"/>
      <c r="C29" s="46"/>
      <c r="D29" s="47"/>
      <c r="E29" s="47">
        <f>E28+TIME(0,4,0)</f>
        <v>0.31736111111111104</v>
      </c>
      <c r="F29" s="47"/>
      <c r="G29" s="47">
        <f>G28+TIME(0,4,0)</f>
        <v>0.40069444444444435</v>
      </c>
      <c r="H29" s="47"/>
      <c r="I29" s="47">
        <f>I28+TIME(0,4,0)</f>
        <v>0.48402777777777772</v>
      </c>
      <c r="J29" s="47"/>
      <c r="K29" s="47">
        <f>K28+TIME(0,4,0)</f>
        <v>0.56736111111111098</v>
      </c>
      <c r="L29" s="47"/>
      <c r="M29" s="47">
        <f>M28+TIME(0,4,0)</f>
        <v>0.65069444444444435</v>
      </c>
      <c r="N29" s="47"/>
      <c r="O29" s="47">
        <f>O28+TIME(0,4,0)</f>
        <v>0.73402777777777761</v>
      </c>
      <c r="P29" s="47"/>
      <c r="Q29" s="47">
        <f>Q28+TIME(0,4,0)</f>
        <v>0.81736111111111098</v>
      </c>
      <c r="R29" s="47"/>
      <c r="S29" s="55"/>
      <c r="T29" s="47">
        <f t="shared" ref="T29:U29" si="14">T28+TIME(0,4,0)</f>
        <v>0.37916666666666665</v>
      </c>
      <c r="U29" s="47">
        <f t="shared" si="14"/>
        <v>0.52499999999999991</v>
      </c>
      <c r="V29" s="56"/>
      <c r="W29" s="47"/>
    </row>
    <row r="30" spans="1:256" s="52" customFormat="1" ht="14.65" customHeight="1" x14ac:dyDescent="0.2">
      <c r="A30" s="22" t="s">
        <v>5</v>
      </c>
      <c r="B30" s="22"/>
      <c r="C30" s="22"/>
      <c r="D30" s="24"/>
      <c r="E30" s="24">
        <f>E29+TIME(0,4,0)</f>
        <v>0.32013888888888881</v>
      </c>
      <c r="F30" s="24"/>
      <c r="G30" s="24">
        <f>G29+TIME(0,4,0)</f>
        <v>0.40347222222222212</v>
      </c>
      <c r="H30" s="24"/>
      <c r="I30" s="24">
        <f>I29+TIME(0,4,0)</f>
        <v>0.48680555555555549</v>
      </c>
      <c r="J30" s="24"/>
      <c r="K30" s="24">
        <f>K29+TIME(0,4,0)</f>
        <v>0.57013888888888875</v>
      </c>
      <c r="L30" s="24"/>
      <c r="M30" s="24">
        <f>M29+TIME(0,4,0)</f>
        <v>0.65347222222222212</v>
      </c>
      <c r="N30" s="24"/>
      <c r="O30" s="24">
        <f>O29+TIME(0,4,0)</f>
        <v>0.73680555555555538</v>
      </c>
      <c r="P30" s="24"/>
      <c r="Q30" s="24">
        <f>Q29+TIME(0,4,0)</f>
        <v>0.82013888888888875</v>
      </c>
      <c r="R30" s="24"/>
      <c r="S30" s="42"/>
      <c r="T30" s="24">
        <f>T29+TIME(0,3,0)</f>
        <v>0.38124999999999998</v>
      </c>
      <c r="U30" s="24">
        <f>U29+TIME(0,3,0)</f>
        <v>0.52708333333333324</v>
      </c>
      <c r="V30" s="22"/>
      <c r="W30" s="22"/>
    </row>
    <row r="31" spans="1:256" s="52" customFormat="1" ht="14.65" customHeight="1" x14ac:dyDescent="0.2">
      <c r="A31" s="51" t="s">
        <v>15</v>
      </c>
      <c r="B31" s="46"/>
      <c r="C31" s="46"/>
      <c r="D31" s="47">
        <f>D28+TIME(0,8,0)</f>
        <v>0.28472222222222215</v>
      </c>
      <c r="E31" s="47">
        <f>E30+TIME(0,10,0)</f>
        <v>0.32708333333333323</v>
      </c>
      <c r="F31" s="47">
        <f>F28+TIME(0,8,0)</f>
        <v>0.36319444444444438</v>
      </c>
      <c r="G31" s="47">
        <f>G30+TIME(0,10,0)</f>
        <v>0.41041666666666654</v>
      </c>
      <c r="H31" s="47">
        <f>H28+TIME(0,8,0)</f>
        <v>0.44652777777777769</v>
      </c>
      <c r="I31" s="47">
        <f>I30+TIME(0,10,0)</f>
        <v>0.49374999999999991</v>
      </c>
      <c r="J31" s="47">
        <f>J28+TIME(0,8,0)</f>
        <v>0.52847222222222212</v>
      </c>
      <c r="K31" s="47">
        <f>K30+TIME(0,10,0)</f>
        <v>0.57708333333333317</v>
      </c>
      <c r="L31" s="47">
        <f>L28+TIME(0,8,0)</f>
        <v>0.61319444444444426</v>
      </c>
      <c r="M31" s="47">
        <f>M30+TIME(0,10,0)</f>
        <v>0.66041666666666654</v>
      </c>
      <c r="N31" s="47">
        <f>N28+TIME(0,8,0)</f>
        <v>0.69513888888888875</v>
      </c>
      <c r="O31" s="47">
        <f>O30+TIME(0,10,0)</f>
        <v>0.7437499999999998</v>
      </c>
      <c r="P31" s="47">
        <f>P28+TIME(0,8,0)</f>
        <v>0.77847222222222212</v>
      </c>
      <c r="Q31" s="47">
        <f>Q30+TIME(0,10,0)</f>
        <v>0.82708333333333317</v>
      </c>
      <c r="R31" s="47"/>
      <c r="S31" s="48"/>
      <c r="T31" s="47"/>
      <c r="U31" s="49"/>
      <c r="V31" s="49">
        <f>V28+TIME(0,9,0)</f>
        <v>0.61249999999999993</v>
      </c>
      <c r="W31" s="47">
        <f>W28+TIME(0,9,0)</f>
        <v>0.83124999999999993</v>
      </c>
    </row>
    <row r="32" spans="1:256" ht="12" customHeight="1" x14ac:dyDescent="0.2"/>
    <row r="33" spans="1:1" s="11" customFormat="1" ht="14.25" x14ac:dyDescent="0.2">
      <c r="A33" s="31" t="s">
        <v>27</v>
      </c>
    </row>
    <row r="34" spans="1:1" ht="14.25" x14ac:dyDescent="0.2">
      <c r="A34" s="32" t="s">
        <v>10</v>
      </c>
    </row>
    <row r="35" spans="1:1" ht="15" x14ac:dyDescent="0.2">
      <c r="A35" s="16" t="s">
        <v>25</v>
      </c>
    </row>
  </sheetData>
  <mergeCells count="10">
    <mergeCell ref="A2:W2"/>
    <mergeCell ref="A18:W18"/>
    <mergeCell ref="A3:B3"/>
    <mergeCell ref="C3:R3"/>
    <mergeCell ref="S3:W3"/>
    <mergeCell ref="A19:B19"/>
    <mergeCell ref="C19:R19"/>
    <mergeCell ref="S19:W19"/>
    <mergeCell ref="A1:W1"/>
    <mergeCell ref="A17:W17"/>
  </mergeCells>
  <phoneticPr fontId="11" type="noConversion"/>
  <printOptions horizontalCentered="1"/>
  <pageMargins left="0.59055118110236227" right="0.59055118110236227" top="0.78740157480314965" bottom="0.78740157480314965" header="0.31496062992125984" footer="0.31496062992125984"/>
  <pageSetup paperSize="9" scale="90" orientation="landscape" r:id="rId1"/>
  <headerFooter alignWithMargins="0">
    <oddFooter>&amp;C&amp;"Arial,Grassetto"&amp;14 78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estivo PP</vt:lpstr>
    </vt:vector>
  </TitlesOfParts>
  <Company>tep 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zandonella</dc:creator>
  <cp:lastModifiedBy>Elisa Gazza</cp:lastModifiedBy>
  <cp:lastPrinted>2022-03-18T08:53:53Z</cp:lastPrinted>
  <dcterms:created xsi:type="dcterms:W3CDTF">1999-04-12T12:02:30Z</dcterms:created>
  <dcterms:modified xsi:type="dcterms:W3CDTF">2024-04-15T09:16:25Z</dcterms:modified>
</cp:coreProperties>
</file>